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бухгалтерия\"/>
    </mc:Choice>
  </mc:AlternateContent>
  <xr:revisionPtr revIDLastSave="0" documentId="13_ncr:1_{1C2C2299-079C-49B7-9832-9F1A79CF96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<sst xmlns="http://schemas.openxmlformats.org/spreadsheetml/2006/main" count="538" uniqueCount="78">
  <si>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</si>
  <si>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</si>
  <si>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</si>
  <si>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</si>
  <si>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</si>
  <si>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</si>
  <si>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</si>
  <si>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</si>
  <si>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</si>
  <si>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</si>
  <si>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</si>
  <si>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</si>
  <si>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</si>
  <si>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</si>
  <si>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</si>
  <si>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</si>
  <si>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</si>
  <si>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</si>
  <si>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</si>
  <si>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</si>
  <si>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</si>
  <si>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</si>
  <si>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</si>
  <si>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</si>
  <si>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</si>
  <si>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</si>
  <si>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</si>
  <si>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</si>
  <si>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</si>
  <si>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</si>
  <si>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</si>
  <si>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</si>
  <si>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</si>
  <si>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</si>
  <si>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</si>
  <si>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</si>
  <si>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</si>
  <si>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</si>
  <si>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</si>
  <si>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</si>
  <si>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</si>
  <si>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</si>
  <si>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</si>
  <si>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</si>
  <si>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</si>
  <si>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</si>
  <si>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</si>
  <si>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</si>
  <si>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</si>
  <si>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</si>
  <si>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</si>
  <si>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</si>
  <si>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</si>
  <si>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</si>
  <si>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</si>
  <si>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</si>
  <si>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</si>
  <si>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</si>
  <si>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</si>
  <si>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</si>
  <si>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Создание условий для эффективного муниципального управления в муниципальном образовании «Вяземский муниципальный округ» Смоленской области</t>
  </si>
  <si>
    <t>Обеспечение организационных условий для реализации муниципальной программы</t>
  </si>
  <si>
    <t>Количество граждан, получающих социальные гарантии (лиц, замещавших муниципальные должности, должности муниципальной  службы  (муниципальные должности муниципальной службы) в Смоленской области, чел.</t>
  </si>
  <si>
    <t>Количество некоммерческих организаций, получателей взносов, ед.</t>
  </si>
  <si>
    <t>Количество рассмотренных дел в отношении родителей (законных представителей) и несовершеннолетних по защите прав и законных интересов несовершеннолетних, ед.</t>
  </si>
  <si>
    <t>Вынесено постановлений в виде штрафов административной комиссией, ед.</t>
  </si>
  <si>
    <t>Обеспечение информационно-технологической инфраструктуры</t>
  </si>
  <si>
    <t>Количество приобретенной компьютерной техники или телекоммуникационного оборудования, ед.</t>
  </si>
  <si>
    <t>Количество приобретенного программного обеспечения по информационной безопасности, ед.</t>
  </si>
  <si>
    <t>Доля нормативно-правовых актов, размещенных в телекоммуникационной сети «Интернет» от общего количества   нормативно-правовых актов, изданных учреждением, %</t>
  </si>
  <si>
    <t>Транспортно-хозяйственное обеспечение деятельности органов местного самоуправления</t>
  </si>
  <si>
    <t>Количество транспортных средств, находящихся в обслуживании МКУ «Автотранспортное предприятие» г. Вязьмы Смоленской области, ед.</t>
  </si>
  <si>
    <t>Количество зданий, находящихся в обслуживании МКУ «Автотранспортное предприятие» г. Вязьмы Смоленской области, ед.</t>
  </si>
  <si>
    <t>Развитие архивного дела</t>
  </si>
  <si>
    <t>Наличие архивохранилищ, отвечающих нормативным требованиям, ед.</t>
  </si>
  <si>
    <t>Исполнение расходных обязательств бюджета, %</t>
  </si>
  <si>
    <t>Отсутствие задолженности  по выплате заработной платы сотрудникам да/нет</t>
  </si>
  <si>
    <t>Отсутствие задолженности по уплате налогов и сборов да/нет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</si>
</sst>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topLeftCell="A3" workbookViewId="0">
      <selection activeCell="C68" sqref="C68:L68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143712.29999999999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4</v>
      </c>
      <c r="N5" s="2" t="s">
        <v>57</v>
      </c>
    </row>
    <row r="6" spans="2:16" ht="15.75" thickBot="1" x14ac:dyDescent="0.3">
      <c r="B6" s="1"/>
      <c r="M6" s="16">
        <f>0.5*G14+0.5*O6</f>
        <v>0.80991191776904281</v>
      </c>
      <c r="O6" s="7">
        <f>SUM(O65:O792)</f>
        <v>0.62315716887141892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Средняя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0.9966666666666667</v>
      </c>
    </row>
    <row r="15" spans="2:16" x14ac:dyDescent="0.25">
      <c r="B15" s="4" t="s">
        <v>3</v>
      </c>
      <c r="C15" s="33" t="s">
        <v>76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1</v>
      </c>
      <c r="F16" s="18">
        <v>1</v>
      </c>
      <c r="G16" s="5">
        <f>IF(E16="","",IF(F16/E16&gt;1,1,F16/E16))</f>
        <v>1</v>
      </c>
    </row>
    <row r="17" spans="2:12" x14ac:dyDescent="0.25">
      <c r="B17" s="4" t="s">
        <v>4</v>
      </c>
      <c r="C17" s="33" t="s">
        <v>77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>
        <v>1</v>
      </c>
      <c r="F18" s="18">
        <v>1</v>
      </c>
      <c r="G18" s="5">
        <f>IF(E18="","",IF(F18/E18&gt;1,1,F18/E18))</f>
        <v>1</v>
      </c>
    </row>
    <row r="19" spans="2:12" x14ac:dyDescent="0.25">
      <c r="B19" s="4" t="s">
        <v>5</v>
      </c>
      <c r="C19" s="33" t="s">
        <v>75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>
        <v>100</v>
      </c>
      <c r="F20" s="18">
        <v>99</v>
      </c>
      <c r="G20" s="5">
        <f>IF(E20="","",IF(F20/E20&gt;1,1,F20/E20))</f>
        <v>0.99</v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61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0.76097035535580471</v>
      </c>
      <c r="N148" s="2" t="s">
        <v>12</v>
      </c>
      <c r="O148" s="5">
        <f>IF(M147=1,G171*M148,"")</f>
        <v>0.38412752422722346</v>
      </c>
    </row>
    <row r="149" spans="2:15" x14ac:dyDescent="0.25">
      <c r="B149" s="14" t="s">
        <v>44</v>
      </c>
      <c r="C149" s="3"/>
      <c r="D149" s="3"/>
      <c r="E149" s="17">
        <v>110407.7</v>
      </c>
      <c r="F149" s="17">
        <v>109360.8</v>
      </c>
      <c r="G149" s="6">
        <f>IF(E149=0,1,IF(F149=0,0.0001,F149/E149))</f>
        <v>0.9905178714890357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0.5</v>
      </c>
      <c r="H150" s="2" t="s">
        <v>9</v>
      </c>
    </row>
    <row r="151" spans="2:15" ht="15" customHeight="1" x14ac:dyDescent="0.25">
      <c r="B151" s="4" t="s">
        <v>3</v>
      </c>
      <c r="C151" s="34" t="s">
        <v>62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101</v>
      </c>
      <c r="F152" s="22">
        <v>123</v>
      </c>
      <c r="G152" s="5">
        <f>IF(E152="","",F152/E152)</f>
        <v>1.2178217821782178</v>
      </c>
    </row>
    <row r="153" spans="2:15" x14ac:dyDescent="0.25">
      <c r="B153" s="4" t="s">
        <v>4</v>
      </c>
      <c r="C153" s="34" t="s">
        <v>63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>
        <v>3</v>
      </c>
      <c r="F154" s="18">
        <v>2</v>
      </c>
      <c r="G154" s="5">
        <f>IF(E154="","",F154/E154)</f>
        <v>0.66666666666666663</v>
      </c>
    </row>
    <row r="155" spans="2:15" x14ac:dyDescent="0.25">
      <c r="B155" s="4" t="s">
        <v>5</v>
      </c>
      <c r="C155" s="34" t="s">
        <v>64</v>
      </c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>
        <v>357</v>
      </c>
      <c r="F156" s="22">
        <v>326</v>
      </c>
      <c r="G156" s="5">
        <f>IF(E156="","",F156/E156)</f>
        <v>0.91316526610644255</v>
      </c>
    </row>
    <row r="157" spans="2:15" x14ac:dyDescent="0.25">
      <c r="B157" s="4" t="s">
        <v>6</v>
      </c>
      <c r="C157" s="34" t="s">
        <v>65</v>
      </c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18">
        <v>50</v>
      </c>
      <c r="F158" s="18">
        <v>71</v>
      </c>
      <c r="G158" s="5">
        <f>IF(E158="","",F158/E158)</f>
        <v>1.42</v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0.50478644998939293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 t="s">
        <v>66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2.5078577129445428E-2</v>
      </c>
      <c r="N175" s="2" t="s">
        <v>12</v>
      </c>
      <c r="O175" s="5">
        <f>IF(M174=1,G198*M175,"")</f>
        <v>2.5078577129445428E-2</v>
      </c>
    </row>
    <row r="176" spans="2:15" x14ac:dyDescent="0.25">
      <c r="B176" s="14" t="s">
        <v>44</v>
      </c>
      <c r="C176" s="3"/>
      <c r="D176" s="3"/>
      <c r="E176" s="17">
        <v>3604.1</v>
      </c>
      <c r="F176" s="17">
        <v>3604.1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4" t="s">
        <v>67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>
        <v>25</v>
      </c>
      <c r="F179" s="18">
        <v>41</v>
      </c>
      <c r="G179" s="5">
        <f>IF(E179="","",F179/E179)</f>
        <v>1.64</v>
      </c>
    </row>
    <row r="180" spans="2:12" x14ac:dyDescent="0.25">
      <c r="B180" s="4" t="s">
        <v>4</v>
      </c>
      <c r="C180" s="34" t="s">
        <v>68</v>
      </c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>
        <v>108</v>
      </c>
      <c r="F181" s="18">
        <v>108</v>
      </c>
      <c r="G181" s="5">
        <f>IF(E181="","",F181/E181)</f>
        <v>1</v>
      </c>
    </row>
    <row r="182" spans="2:12" x14ac:dyDescent="0.25">
      <c r="B182" s="4" t="s">
        <v>5</v>
      </c>
      <c r="C182" s="34" t="s">
        <v>69</v>
      </c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>
        <v>70</v>
      </c>
      <c r="F183" s="18">
        <v>70</v>
      </c>
      <c r="G183" s="5">
        <f>IF(E183="","",F183/E183)</f>
        <v>1</v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 t="s">
        <v>70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0.21395106751474999</v>
      </c>
      <c r="N202" s="2" t="s">
        <v>12</v>
      </c>
      <c r="O202" s="5">
        <f>IF(M201=1,G225*M202,"")</f>
        <v>0.21395106751474999</v>
      </c>
    </row>
    <row r="203" spans="2:15" x14ac:dyDescent="0.25">
      <c r="B203" s="14" t="s">
        <v>44</v>
      </c>
      <c r="C203" s="3"/>
      <c r="D203" s="3"/>
      <c r="E203" s="17">
        <v>30980</v>
      </c>
      <c r="F203" s="17">
        <v>30747.4</v>
      </c>
      <c r="G203" s="6">
        <f>IF(E203=0,1,IF(F203=0,0.0001,F203/E203))</f>
        <v>0.99249193027759852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4" t="s">
        <v>72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>
        <v>5</v>
      </c>
      <c r="F206" s="18">
        <v>5</v>
      </c>
      <c r="G206" s="5">
        <f>IF(E206="","",F206/E206)</f>
        <v>1</v>
      </c>
    </row>
    <row r="207" spans="2:15" x14ac:dyDescent="0.25">
      <c r="B207" s="4" t="s">
        <v>4</v>
      </c>
      <c r="C207" s="34" t="s">
        <v>71</v>
      </c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>
        <v>17</v>
      </c>
      <c r="F208" s="18">
        <v>17</v>
      </c>
      <c r="G208" s="5">
        <f>IF(E208="","",F208/E208)</f>
        <v>1</v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 t="s">
        <v>73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>
        <f>IF(M228=1,G252*M229,"")</f>
        <v>0</v>
      </c>
    </row>
    <row r="230" spans="2:15" x14ac:dyDescent="0.25">
      <c r="B230" s="14" t="s">
        <v>44</v>
      </c>
      <c r="C230" s="3"/>
      <c r="D230" s="3"/>
      <c r="E230" s="17">
        <v>0</v>
      </c>
      <c r="F230" s="17">
        <v>0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25">
      <c r="B232" s="4" t="s">
        <v>3</v>
      </c>
      <c r="C232" s="34" t="s">
        <v>74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>
        <v>4</v>
      </c>
      <c r="F233" s="18">
        <v>5</v>
      </c>
      <c r="G233" s="5">
        <f>IF(E233="","",F233/E233)</f>
        <v>1.25</v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>
        <f>IF(G231="","",IF(G231/G230&gt;1,1,G231/G230))</f>
        <v>1</v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2018-02-19T08:41:22Z</cp:lastPrinted>
  <dcterms:created xsi:type="dcterms:W3CDTF">2018-01-31T05:11:17Z</dcterms:created>
  <dcterms:modified xsi:type="dcterms:W3CDTF">2026-02-19T12:20:29Z</dcterms:modified>
</cp:coreProperties>
</file>