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77" l="1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<sst xmlns="http://schemas.openxmlformats.org/spreadsheetml/2006/main" count="545" uniqueCount="85">
  <si>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</si>
  <si>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</si>
  <si>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</si>
  <si>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</si>
  <si>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</si>
  <si>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</si>
  <si>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</si>
  <si>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</si>
  <si>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</si>
  <si>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</si>
  <si>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</si>
  <si>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</si>
  <si>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</si>
  <si>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</si>
  <si>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</si>
  <si>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</si>
  <si>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</si>
  <si>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</si>
  <si>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</si>
  <si>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</si>
  <si>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</si>
  <si>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</si>
  <si>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</si>
  <si>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</si>
  <si>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</si>
  <si>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</si>
  <si>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</si>
  <si>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</si>
  <si>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</si>
  <si>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</si>
  <si>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</si>
  <si>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</si>
  <si>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</si>
  <si>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</si>
  <si>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</si>
  <si>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</si>
  <si>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</si>
  <si>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</si>
  <si>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</si>
  <si>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</si>
  <si>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</si>
  <si>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</si>
  <si>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</si>
  <si>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</si>
  <si>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</si>
  <si>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</si>
  <si>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</si>
  <si>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</si>
  <si>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</si>
  <si>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</si>
  <si>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</si>
  <si>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</si>
  <si>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</si>
  <si>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</si>
  <si>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</si>
  <si>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</si>
  <si>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</si>
  <si>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</si>
  <si>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</si>
  <si>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Количество ***, шт</t>
  </si>
  <si>
    <t>2025 год</t>
  </si>
  <si>
    <t>Развитие Андрейковской сельской территории муниципального образования «Вяземский муниципальный округ» Смоленской области</t>
  </si>
  <si>
    <t>Обеспечение организационных условий для реализации муниципальной программы</t>
  </si>
  <si>
    <t xml:space="preserve">Увеличение доли ***, % </t>
  </si>
  <si>
    <t>Реализация мероприятий в области пожарной безопасности</t>
  </si>
  <si>
    <t>Развитие сети автомобильных дорог общего пользования и искусственных дорожных сооружений на них</t>
  </si>
  <si>
    <t>Обеспечение, обслуживание, содержание и распоряжение объектами муниципальной собственности</t>
  </si>
  <si>
    <t>Обеспечение качественными услугами  коммунального хозяйства</t>
  </si>
  <si>
    <t>Совершенствование системы комплексного благоустройства</t>
  </si>
  <si>
    <t>Поддержка иницативных проектов граждан</t>
  </si>
  <si>
    <t>Количество реализованных инициативных проектов, шт</t>
  </si>
  <si>
    <t>Количество обслуживанмых мест сбора отходов, ед</t>
  </si>
  <si>
    <t>Количество обслуживаемых объектов уличного освещения, ед</t>
  </si>
  <si>
    <t>Количество потребленной электроэнергии на уличное освещение, кВт/час</t>
  </si>
  <si>
    <t>Площадь благоустроенной территории, кв.м.</t>
  </si>
  <si>
    <t>Площадь территории, очищенной от мусора, кв.м.</t>
  </si>
  <si>
    <t>Количество опасных объектов коммунальной инфраструктуры, подлежащих обслуживанию, ед</t>
  </si>
  <si>
    <t>Количество минерализованных противопожарных полос, ед</t>
  </si>
  <si>
    <t>Протяженность дорог, которые подлежат содержанию, км</t>
  </si>
  <si>
    <t>Количество изготовленных паспортов дорог, ед</t>
  </si>
  <si>
    <t>Количество объектов на которые изготовлена документация</t>
  </si>
  <si>
    <t>Количество отремонтированых шахтных колодцев, ед</t>
  </si>
  <si>
    <t>Доля населения, для которого улучшиться качество условий проживания в сельской местности</t>
  </si>
  <si>
    <t>Доля  населения, для которого улучшится качество условий проживания в сельской местности, %</t>
  </si>
  <si>
    <t>Доля снижения пожаров на сельской территории , %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</si>
</sst>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376" workbookViewId="0">
      <selection activeCell="C19" sqref="C19:L19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2" t="s">
        <v>60</v>
      </c>
    </row>
    <row r="3" spans="2:16">
      <c r="B3" s="1" t="s">
        <v>34</v>
      </c>
    </row>
    <row r="4" spans="2:16" ht="30" customHeight="1">
      <c r="B4" s="36" t="s">
        <v>61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58</v>
      </c>
      <c r="F5" s="17">
        <v>17471.8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7</v>
      </c>
      <c r="N5" s="2" t="s">
        <v>57</v>
      </c>
    </row>
    <row r="6" spans="2:16" ht="15.75" thickBot="1">
      <c r="B6" s="1"/>
      <c r="M6" s="16">
        <f>0.5*G14+0.5*O6</f>
        <v>0.93935083963873212</v>
      </c>
      <c r="O6" s="7">
        <f>SUM(O65:O792)</f>
        <v>0.87870167927746423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83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2.7</v>
      </c>
      <c r="F16" s="18">
        <v>41.2</v>
      </c>
      <c r="G16" s="5">
        <f>IF(E16="","",IF(F16/E16&gt;1,1,F16/E16))</f>
        <v>1</v>
      </c>
    </row>
    <row r="17" spans="2:12">
      <c r="B17" s="4" t="s">
        <v>4</v>
      </c>
      <c r="C17" s="39" t="s">
        <v>84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0.3</v>
      </c>
      <c r="F18" s="18">
        <v>33.299999999999997</v>
      </c>
      <c r="G18" s="5">
        <f>IF(E18="","",IF(F18/E18&gt;1,1,F18/E18))</f>
        <v>1</v>
      </c>
    </row>
    <row r="19" spans="2:12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e">
        <f>IF(C68="","",COUNTIF((G69:G77),"&gt;0,94999")/COUNT(G69:G77))</f>
        <v>#DIV/0!</v>
      </c>
      <c r="H67" s="2" t="s">
        <v>9</v>
      </c>
    </row>
    <row r="68" spans="2:15">
      <c r="B68" s="4" t="s">
        <v>3</v>
      </c>
      <c r="C68" s="39" t="s">
        <v>59</v>
      </c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e">
        <f>IF(G67="","",IF(G67/G66&gt;1,1,G67/G66))</f>
        <v>#DIV/0!</v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0.37139275861674242</v>
      </c>
      <c r="N148" s="2" t="s">
        <v>12</v>
      </c>
      <c r="O148" s="5">
        <f>IF(M147=1,G171*M148,"")</f>
        <v>0.37139275861674242</v>
      </c>
    </row>
    <row r="149" spans="2:15">
      <c r="B149" s="14" t="s">
        <v>44</v>
      </c>
      <c r="C149" s="3"/>
      <c r="D149" s="3"/>
      <c r="E149" s="17">
        <v>6558.7</v>
      </c>
      <c r="F149" s="17">
        <v>6488.9</v>
      </c>
      <c r="G149" s="6">
        <f>IF(E149=0,1,IF(F149=0,0.0001,F149/E149))</f>
        <v>0.98935764709469864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82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2.7</v>
      </c>
      <c r="F152" s="22">
        <v>41.2</v>
      </c>
      <c r="G152" s="5">
        <f>IF(E152="","",F152/E152)</f>
        <v>15.25925925925926</v>
      </c>
    </row>
    <row r="153" spans="2:15">
      <c r="B153" s="4" t="s">
        <v>4</v>
      </c>
      <c r="C153" s="33" t="s">
        <v>63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64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8.5852631096967685E-4</v>
      </c>
      <c r="N175" s="2" t="s">
        <v>12</v>
      </c>
      <c r="O175" s="5">
        <f>IF(M174=1,G198*M175,"")</f>
        <v>0</v>
      </c>
    </row>
    <row r="176" spans="2:15">
      <c r="B176" s="14" t="s">
        <v>44</v>
      </c>
      <c r="C176" s="3"/>
      <c r="D176" s="3"/>
      <c r="E176" s="17">
        <v>15</v>
      </c>
      <c r="F176" s="17">
        <v>15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</v>
      </c>
      <c r="H177" s="2" t="s">
        <v>9</v>
      </c>
    </row>
    <row r="178" spans="2:12">
      <c r="B178" s="4" t="s">
        <v>3</v>
      </c>
      <c r="C178" s="33" t="s">
        <v>77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5</v>
      </c>
      <c r="F179" s="18">
        <v>2</v>
      </c>
      <c r="G179" s="5">
        <f>IF(E179="","",F179/E179)</f>
        <v>0.4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</v>
      </c>
      <c r="H198" s="2" t="s">
        <v>10</v>
      </c>
    </row>
    <row r="200" spans="2:15">
      <c r="B200" s="1" t="s">
        <v>55</v>
      </c>
    </row>
    <row r="201" spans="2:15">
      <c r="B201" s="33" t="s">
        <v>65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0.12590574525807302</v>
      </c>
      <c r="N202" s="2" t="s">
        <v>12</v>
      </c>
      <c r="O202" s="5">
        <f>IF(M201=1,G225*M202,"")</f>
        <v>6.295287262903651E-2</v>
      </c>
    </row>
    <row r="203" spans="2:15">
      <c r="B203" s="14" t="s">
        <v>44</v>
      </c>
      <c r="C203" s="3"/>
      <c r="D203" s="3"/>
      <c r="E203" s="17">
        <v>2199.8000000000002</v>
      </c>
      <c r="F203" s="17">
        <v>2199.8000000000002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0.5</v>
      </c>
      <c r="H204" s="2" t="s">
        <v>9</v>
      </c>
    </row>
    <row r="205" spans="2:15">
      <c r="B205" s="4" t="s">
        <v>3</v>
      </c>
      <c r="C205" s="33" t="s">
        <v>78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40</v>
      </c>
      <c r="F206" s="18">
        <v>30</v>
      </c>
      <c r="G206" s="5">
        <f>IF(E206="","",F206/E206)</f>
        <v>0.75</v>
      </c>
    </row>
    <row r="207" spans="2:15">
      <c r="B207" s="4" t="s">
        <v>4</v>
      </c>
      <c r="C207" s="33" t="s">
        <v>79</v>
      </c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>
        <v>30</v>
      </c>
      <c r="F208" s="18">
        <v>55</v>
      </c>
      <c r="G208" s="5">
        <f>IF(E208="","",F208/E208)</f>
        <v>1.8333333333333333</v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0.5</v>
      </c>
      <c r="H225" s="2" t="s">
        <v>10</v>
      </c>
    </row>
    <row r="227" spans="2:15">
      <c r="B227" s="1" t="s">
        <v>54</v>
      </c>
    </row>
    <row r="228" spans="2:15">
      <c r="B228" s="33" t="s">
        <v>66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3.0334596320928582E-3</v>
      </c>
      <c r="N229" s="2" t="s">
        <v>12</v>
      </c>
      <c r="O229" s="5">
        <f>IF(M228=1,G252*M229,"")</f>
        <v>0</v>
      </c>
    </row>
    <row r="230" spans="2:15">
      <c r="B230" s="14" t="s">
        <v>44</v>
      </c>
      <c r="C230" s="3"/>
      <c r="D230" s="3"/>
      <c r="E230" s="17">
        <v>53</v>
      </c>
      <c r="F230" s="17">
        <v>53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0</v>
      </c>
      <c r="H231" s="2" t="s">
        <v>9</v>
      </c>
    </row>
    <row r="232" spans="2:15">
      <c r="B232" s="4" t="s">
        <v>3</v>
      </c>
      <c r="C232" s="33" t="s">
        <v>80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>
        <v>5</v>
      </c>
      <c r="F233" s="18">
        <v>2</v>
      </c>
      <c r="G233" s="5">
        <f>IF(E233="","",F233/E233)</f>
        <v>0.4</v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0</v>
      </c>
      <c r="H252" s="2" t="s">
        <v>10</v>
      </c>
    </row>
    <row r="254" spans="2:15">
      <c r="B254" s="1" t="s">
        <v>53</v>
      </c>
    </row>
    <row r="255" spans="2:15">
      <c r="B255" s="33" t="s">
        <v>67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1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6.4486772971302328E-2</v>
      </c>
      <c r="N256" s="2" t="s">
        <v>12</v>
      </c>
      <c r="O256" s="5">
        <f>IF(M255=1,G279*M256,"")</f>
        <v>3.2263418766240455E-2</v>
      </c>
    </row>
    <row r="257" spans="2:12">
      <c r="B257" s="14" t="s">
        <v>44</v>
      </c>
      <c r="C257" s="3"/>
      <c r="D257" s="3"/>
      <c r="E257" s="17">
        <v>1127.4000000000001</v>
      </c>
      <c r="F257" s="17">
        <v>1126.7</v>
      </c>
      <c r="G257" s="6">
        <f>IF(E257=0,1,IF(F257=0,0.0001,F257/E257))</f>
        <v>0.99937910235941096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0.5</v>
      </c>
      <c r="H258" s="2" t="s">
        <v>9</v>
      </c>
    </row>
    <row r="259" spans="2:12">
      <c r="B259" s="4" t="s">
        <v>3</v>
      </c>
      <c r="C259" s="33" t="s">
        <v>81</v>
      </c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>
        <v>3</v>
      </c>
      <c r="F260" s="18">
        <v>3</v>
      </c>
      <c r="G260" s="5">
        <f>IF(E260="","",F260/E260)</f>
        <v>1</v>
      </c>
    </row>
    <row r="261" spans="2:12">
      <c r="B261" s="4" t="s">
        <v>4</v>
      </c>
      <c r="C261" s="33" t="s">
        <v>76</v>
      </c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>
        <v>11</v>
      </c>
      <c r="F262" s="18">
        <v>7</v>
      </c>
      <c r="G262" s="5">
        <f>IF(E262="","",F262/E262)</f>
        <v>0.63636363636363635</v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>
        <f>IF(G258="","",IF(G258/G257&gt;1,1,G258/G257))</f>
        <v>0.50031064169699124</v>
      </c>
      <c r="H279" s="2" t="s">
        <v>10</v>
      </c>
    </row>
    <row r="281" spans="2:15">
      <c r="B281" s="1" t="s">
        <v>52</v>
      </c>
    </row>
    <row r="282" spans="2:15">
      <c r="B282" s="33" t="s">
        <v>68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1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0.15162719353472454</v>
      </c>
      <c r="N283" s="2" t="s">
        <v>12</v>
      </c>
      <c r="O283" s="5">
        <f>IF(M282=1,G306*M283,"")</f>
        <v>0.1293970855893497</v>
      </c>
    </row>
    <row r="284" spans="2:15">
      <c r="B284" s="14" t="s">
        <v>44</v>
      </c>
      <c r="C284" s="3"/>
      <c r="D284" s="3"/>
      <c r="E284" s="17">
        <v>2826</v>
      </c>
      <c r="F284" s="17">
        <v>2649.2</v>
      </c>
      <c r="G284" s="6">
        <f>IF(E284=0,1,IF(F284=0,0.0001,F284/E284))</f>
        <v>0.93743807501769283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0.8</v>
      </c>
      <c r="H285" s="2" t="s">
        <v>9</v>
      </c>
    </row>
    <row r="286" spans="2:15">
      <c r="B286" s="4" t="s">
        <v>3</v>
      </c>
      <c r="C286" s="33" t="s">
        <v>71</v>
      </c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>
        <v>3</v>
      </c>
      <c r="F287" s="18">
        <v>3</v>
      </c>
      <c r="G287" s="5">
        <f>IF(E287="","",F287/E287)</f>
        <v>1</v>
      </c>
    </row>
    <row r="288" spans="2:15">
      <c r="B288" s="4" t="s">
        <v>4</v>
      </c>
      <c r="C288" s="33" t="s">
        <v>72</v>
      </c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>
        <v>177</v>
      </c>
      <c r="F289" s="18">
        <v>179</v>
      </c>
      <c r="G289" s="5">
        <f>IF(E289="","",F289/E289)</f>
        <v>1.0112994350282485</v>
      </c>
    </row>
    <row r="290" spans="2:12">
      <c r="B290" s="4" t="s">
        <v>5</v>
      </c>
      <c r="C290" s="33" t="s">
        <v>73</v>
      </c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>
        <v>92560</v>
      </c>
      <c r="F291" s="18">
        <v>103273</v>
      </c>
      <c r="G291" s="5">
        <f>IF(E291="","",F291/E291)</f>
        <v>1.1157411408815903</v>
      </c>
    </row>
    <row r="292" spans="2:12">
      <c r="B292" s="4" t="s">
        <v>6</v>
      </c>
      <c r="C292" s="33" t="s">
        <v>74</v>
      </c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>
        <v>10000</v>
      </c>
      <c r="F293" s="18">
        <v>10000</v>
      </c>
      <c r="G293" s="5">
        <f>IF(E293="","",F293/E293)</f>
        <v>1</v>
      </c>
    </row>
    <row r="294" spans="2:12">
      <c r="B294" s="4" t="s">
        <v>8</v>
      </c>
      <c r="C294" s="33" t="s">
        <v>75</v>
      </c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>
        <v>5000</v>
      </c>
      <c r="F295" s="18">
        <v>3000</v>
      </c>
      <c r="G295" s="5">
        <f>IF(E295="","",F295/E295)</f>
        <v>0.6</v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>
        <f>IF(G285="","",IF(G285/G284&gt;1,1,G285/G284))</f>
        <v>0.85338970255171376</v>
      </c>
      <c r="H306" s="2" t="s">
        <v>10</v>
      </c>
    </row>
    <row r="308" spans="2:15">
      <c r="B308" s="1" t="s">
        <v>51</v>
      </c>
    </row>
    <row r="309" spans="2:15">
      <c r="B309" s="33" t="s">
        <v>69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1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0.28269554367609517</v>
      </c>
      <c r="N310" s="2" t="s">
        <v>12</v>
      </c>
      <c r="O310" s="5">
        <f>IF(M309=1,G333*M310,"")</f>
        <v>0.28269554367609517</v>
      </c>
    </row>
    <row r="311" spans="2:15">
      <c r="B311" s="14" t="s">
        <v>44</v>
      </c>
      <c r="C311" s="3"/>
      <c r="D311" s="3"/>
      <c r="E311" s="17">
        <v>4939.2</v>
      </c>
      <c r="F311" s="17">
        <v>4939.2</v>
      </c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>
      <c r="B313" s="4" t="s">
        <v>3</v>
      </c>
      <c r="C313" s="33" t="s">
        <v>70</v>
      </c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>
        <v>3</v>
      </c>
      <c r="F314" s="18">
        <v>3</v>
      </c>
      <c r="G314" s="5">
        <f>IF(E314="","",F314/E314)</f>
        <v>1</v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>
        <f>IF(G312="","",IF(G312/G311&gt;1,1,G312/G311))</f>
        <v>1</v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pcuser</cp:lastModifiedBy>
  <cp:lastPrinted>2018-02-19T08:41:22Z</cp:lastPrinted>
  <dcterms:created xsi:type="dcterms:W3CDTF">2018-01-31T05:11:17Z</dcterms:created>
  <dcterms:modified xsi:type="dcterms:W3CDTF">2026-02-19T12:11:02Z</dcterms:modified>
</cp:coreProperties>
</file>