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Desktop\Вязьма-Брянская1\2026 год\Муниципальная программа\2025\Исполнение\"/>
    </mc:Choice>
  </mc:AlternateContent>
  <bookViews>
    <workbookView xWindow="0" yWindow="0" windowWidth="11250" windowHeight="1176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<sst xmlns="http://schemas.openxmlformats.org/spreadsheetml/2006/main" count="540" uniqueCount="79">
  <si>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</si>
  <si>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</si>
  <si>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</si>
  <si>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</si>
  <si>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</si>
  <si>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</si>
  <si>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</si>
  <si>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</si>
  <si>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</si>
  <si>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</si>
  <si>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</si>
  <si>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</si>
  <si>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</si>
  <si>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</si>
  <si>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</si>
  <si>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</si>
  <si>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</si>
  <si>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</si>
  <si>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</si>
  <si>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</si>
  <si>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</si>
  <si>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</si>
  <si>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</si>
  <si>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</si>
  <si>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</si>
  <si>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</si>
  <si>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</si>
  <si>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</si>
  <si>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</si>
  <si>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</si>
  <si>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</si>
  <si>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</si>
  <si>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</si>
  <si>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</si>
  <si>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</si>
  <si>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</si>
  <si>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</si>
  <si>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</si>
  <si>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</si>
  <si>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</si>
  <si>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</si>
  <si>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</si>
  <si>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</si>
  <si>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</si>
  <si>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</si>
  <si>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</si>
  <si>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</si>
  <si>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</si>
  <si>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</si>
  <si>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</si>
  <si>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</si>
  <si>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</si>
  <si>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</si>
  <si>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</si>
  <si>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</si>
  <si>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</si>
  <si>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</si>
  <si>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</si>
  <si>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</si>
  <si>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</si>
  <si>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Вязьма-Брянской сельской территории муниципального образования «Вяземский муниципальный округ» Смоленской области</t>
  </si>
  <si>
    <t>Количество оборудованных в соответствии с правилами пожарной безопасности пожарных водоёмов, ед.</t>
  </si>
  <si>
    <t>Протяженность автомобильных дорог общего пользования местного значения, пригодных к эксплуатации, км.</t>
  </si>
  <si>
    <t>Обеспечение организационных условий для реализации муниципальной программы</t>
  </si>
  <si>
    <t>Доля населения, для которого улучшится качество условий проживания в сельской местности, %</t>
  </si>
  <si>
    <t>Реализация мероприятий в области пожарной безопасности</t>
  </si>
  <si>
    <t>Развитие сети автомобильных дорог общего пользования и искусственных дорожных сооружений на них</t>
  </si>
  <si>
    <t>Обеспечение обслуживания, содержания и распоряжения объектами муниципальной собственности</t>
  </si>
  <si>
    <t>Количество квадратных метров муниципального жилья, м2</t>
  </si>
  <si>
    <t>Количество опасных объектов коммунальной инфраструктуры, подлежащие обслуживанию, ед.</t>
  </si>
  <si>
    <t>Обеспечение качественными услугами коммунального хозяйства</t>
  </si>
  <si>
    <t>Совершенствование системы комплексного благоустройства</t>
  </si>
  <si>
    <t>Количество обслуживаемых объектов уличного освещения, ед.</t>
  </si>
  <si>
    <t>Улучшение условий проживания населения</t>
  </si>
  <si>
    <t>Количество объектов муниципального жилищного фонда, ед.</t>
  </si>
  <si>
    <t>Развитие физической культуры и массового спорта</t>
  </si>
  <si>
    <t>Количество объектов спортивной инфраструктуры, ед.</t>
  </si>
  <si>
    <t>Количество систем видеонаблюдения в общественных местах, ед.</t>
  </si>
  <si>
    <t>Обеспечение комплексной безопасности жизнедеятельности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</si>
</sst>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244" workbookViewId="0">
      <selection activeCell="C259" sqref="C259:L259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11397.9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9</v>
      </c>
      <c r="N5" s="2" t="s">
        <v>57</v>
      </c>
    </row>
    <row r="6" spans="2:16" ht="15.75" thickBot="1" x14ac:dyDescent="0.3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64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1.2</v>
      </c>
      <c r="F16" s="18">
        <v>40</v>
      </c>
      <c r="G16" s="5">
        <f>IF(E16="","",IF(F16/E16&gt;1,1,F16/E16))</f>
        <v>1</v>
      </c>
    </row>
    <row r="17" spans="2:12" x14ac:dyDescent="0.25">
      <c r="B17" s="4" t="s">
        <v>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63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0.36159292501250229</v>
      </c>
      <c r="N148" s="2" t="s">
        <v>12</v>
      </c>
      <c r="O148" s="5">
        <f>IF(M147=1,G171*M148,"")</f>
        <v>0.36159292501250229</v>
      </c>
    </row>
    <row r="149" spans="2:15" x14ac:dyDescent="0.25">
      <c r="B149" s="14" t="s">
        <v>44</v>
      </c>
      <c r="C149" s="3"/>
      <c r="D149" s="3"/>
      <c r="E149" s="17">
        <v>4196.6000000000004</v>
      </c>
      <c r="F149" s="17">
        <v>4121.3999999999996</v>
      </c>
      <c r="G149" s="6">
        <f>IF(E149=0,1,IF(F149=0,0.0001,F149/E149))</f>
        <v>0.98208073202115986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64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1.2</v>
      </c>
      <c r="F152" s="22">
        <v>40</v>
      </c>
      <c r="G152" s="5">
        <f>IF(E152="","",F152/E152)</f>
        <v>33.333333333333336</v>
      </c>
    </row>
    <row r="153" spans="2:15" x14ac:dyDescent="0.25">
      <c r="B153" s="4" t="s">
        <v>4</v>
      </c>
      <c r="C153" s="34"/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65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4.4832820080892097E-3</v>
      </c>
      <c r="N175" s="2" t="s">
        <v>12</v>
      </c>
      <c r="O175" s="5">
        <f>IF(M174=1,G198*M175,"")</f>
        <v>4.4832820080892097E-3</v>
      </c>
    </row>
    <row r="176" spans="2:15" x14ac:dyDescent="0.25">
      <c r="B176" s="14" t="s">
        <v>44</v>
      </c>
      <c r="C176" s="3"/>
      <c r="D176" s="3"/>
      <c r="E176" s="17">
        <v>71.400000000000006</v>
      </c>
      <c r="F176" s="17">
        <v>51.1</v>
      </c>
      <c r="G176" s="6">
        <f>IF(E176=0,1,IF(F176=0,0.0001,F176/E176))</f>
        <v>0.71568627450980393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61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1</v>
      </c>
      <c r="F179" s="18">
        <v>1</v>
      </c>
      <c r="G179" s="5">
        <f>IF(E179="","",F179/E179)</f>
        <v>1</v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66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0.23292009931654079</v>
      </c>
      <c r="N202" s="2" t="s">
        <v>12</v>
      </c>
      <c r="O202" s="5">
        <f>IF(M201=1,G225*M202,"")</f>
        <v>0.23292009931654079</v>
      </c>
    </row>
    <row r="203" spans="2:15" x14ac:dyDescent="0.25">
      <c r="B203" s="14" t="s">
        <v>44</v>
      </c>
      <c r="C203" s="3"/>
      <c r="D203" s="3"/>
      <c r="E203" s="17">
        <v>2670.6</v>
      </c>
      <c r="F203" s="17">
        <v>2654.8</v>
      </c>
      <c r="G203" s="6">
        <f>IF(E203=0,1,IF(F203=0,0.0001,F203/E203))</f>
        <v>0.99408372650340759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62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19.600000000000001</v>
      </c>
      <c r="F206" s="18">
        <v>19.600000000000001</v>
      </c>
      <c r="G206" s="5">
        <f>IF(E206="","",F206/E206)</f>
        <v>1</v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 t="s">
        <v>67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8.5278867159739955E-3</v>
      </c>
      <c r="N229" s="2" t="s">
        <v>12</v>
      </c>
      <c r="O229" s="5">
        <f>IF(M228=1,G252*M229,"")</f>
        <v>8.5278867159739955E-3</v>
      </c>
    </row>
    <row r="230" spans="2:15" x14ac:dyDescent="0.25">
      <c r="B230" s="14" t="s">
        <v>44</v>
      </c>
      <c r="C230" s="3"/>
      <c r="D230" s="3"/>
      <c r="E230" s="17">
        <v>97.2</v>
      </c>
      <c r="F230" s="17">
        <v>97.2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4" t="s">
        <v>68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>
        <v>7090</v>
      </c>
      <c r="F233" s="18">
        <v>7090</v>
      </c>
      <c r="G233" s="5">
        <f>IF(E233="","",F233/E233)</f>
        <v>1</v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 t="s">
        <v>70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5.4071364023197253E-2</v>
      </c>
      <c r="N256" s="2" t="s">
        <v>12</v>
      </c>
      <c r="O256" s="5">
        <f>IF(M255=1,G279*M256,"")</f>
        <v>5.4071364023197253E-2</v>
      </c>
    </row>
    <row r="257" spans="2:12" x14ac:dyDescent="0.25">
      <c r="B257" s="14" t="s">
        <v>44</v>
      </c>
      <c r="C257" s="3"/>
      <c r="D257" s="3"/>
      <c r="E257" s="17">
        <v>691.8</v>
      </c>
      <c r="F257" s="17">
        <v>616.29999999999995</v>
      </c>
      <c r="G257" s="6">
        <f>IF(E257=0,1,IF(F257=0,0.0001,F257/E257))</f>
        <v>0.89086441167967623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 x14ac:dyDescent="0.25">
      <c r="B259" s="4" t="s">
        <v>3</v>
      </c>
      <c r="C259" s="34" t="s">
        <v>69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>
        <v>1</v>
      </c>
      <c r="F260" s="18">
        <v>1</v>
      </c>
      <c r="G260" s="5">
        <f>IF(E260="","",F260/E260)</f>
        <v>1</v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>
        <f>IF(G258="","",IF(G258/G257&gt;1,1,G258/G257))</f>
        <v>1</v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 t="s">
        <v>71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1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0.32642855262811571</v>
      </c>
      <c r="N283" s="2" t="s">
        <v>12</v>
      </c>
      <c r="O283" s="5">
        <f>IF(M282=1,G306*M283,"")</f>
        <v>0.32642855262811571</v>
      </c>
    </row>
    <row r="284" spans="2:15" x14ac:dyDescent="0.25">
      <c r="B284" s="14" t="s">
        <v>44</v>
      </c>
      <c r="C284" s="3"/>
      <c r="D284" s="3"/>
      <c r="E284" s="17">
        <v>3779.8</v>
      </c>
      <c r="F284" s="17">
        <v>3720.6</v>
      </c>
      <c r="G284" s="6">
        <f>IF(E284=0,1,IF(F284=0,0.0001,F284/E284))</f>
        <v>0.98433779565056345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 x14ac:dyDescent="0.25">
      <c r="B286" s="4" t="s">
        <v>3</v>
      </c>
      <c r="C286" s="34" t="s">
        <v>72</v>
      </c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>
        <v>367</v>
      </c>
      <c r="F287" s="18">
        <v>367</v>
      </c>
      <c r="G287" s="5">
        <f>IF(E287="","",F287/E287)</f>
        <v>1</v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>
        <f>IF(G285="","",IF(G285/G284&gt;1,1,G285/G284))</f>
        <v>1</v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 t="s">
        <v>73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1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6.062520288825134E-3</v>
      </c>
      <c r="N310" s="2" t="s">
        <v>12</v>
      </c>
      <c r="O310" s="5">
        <f>IF(M309=1,G333*M310,"")</f>
        <v>6.062520288825134E-3</v>
      </c>
    </row>
    <row r="311" spans="2:15" x14ac:dyDescent="0.25">
      <c r="B311" s="14" t="s">
        <v>44</v>
      </c>
      <c r="C311" s="3"/>
      <c r="D311" s="3"/>
      <c r="E311" s="17">
        <v>69.099999999999994</v>
      </c>
      <c r="F311" s="17">
        <v>69.099999999999994</v>
      </c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 x14ac:dyDescent="0.25">
      <c r="B313" s="4" t="s">
        <v>3</v>
      </c>
      <c r="C313" s="34" t="s">
        <v>74</v>
      </c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>
        <v>138</v>
      </c>
      <c r="F314" s="18">
        <v>138</v>
      </c>
      <c r="G314" s="5">
        <f>IF(E314="","",F314/E314)</f>
        <v>1</v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>
        <f>IF(G312="","",IF(G312/G311&gt;1,1,G312/G311))</f>
        <v>1</v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 t="s">
        <v>75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1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4.0884724379052287E-3</v>
      </c>
      <c r="N337" s="2" t="s">
        <v>12</v>
      </c>
      <c r="O337" s="5">
        <f>IF(M336=1,G360*M337,"")</f>
        <v>4.0884724379052287E-3</v>
      </c>
    </row>
    <row r="338" spans="2:15" x14ac:dyDescent="0.25">
      <c r="B338" s="14" t="s">
        <v>44</v>
      </c>
      <c r="C338" s="3"/>
      <c r="D338" s="3"/>
      <c r="E338" s="17">
        <v>46.6</v>
      </c>
      <c r="F338" s="17">
        <v>46.6</v>
      </c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 x14ac:dyDescent="0.25">
      <c r="B340" s="4" t="s">
        <v>3</v>
      </c>
      <c r="C340" s="34" t="s">
        <v>76</v>
      </c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>
        <v>2</v>
      </c>
      <c r="F341" s="18">
        <v>2</v>
      </c>
      <c r="G341" s="5">
        <f>IF(E341="","",F341/E341)</f>
        <v>1</v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>
        <f>IF(G339="","",IF(G339/G338&gt;1,1,G339/G338))</f>
        <v>1</v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 t="s">
        <v>78</v>
      </c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1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1.8248975688504024E-3</v>
      </c>
      <c r="N364" s="2" t="s">
        <v>12</v>
      </c>
      <c r="O364" s="5">
        <f>IF(M363=1,G387*M364,"")</f>
        <v>1.8248975688504024E-3</v>
      </c>
    </row>
    <row r="365" spans="2:15" x14ac:dyDescent="0.25">
      <c r="B365" s="14" t="s">
        <v>44</v>
      </c>
      <c r="C365" s="3"/>
      <c r="D365" s="3"/>
      <c r="E365" s="17">
        <v>20.8</v>
      </c>
      <c r="F365" s="17">
        <v>20.8</v>
      </c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>
        <f>IF(C367="","",COUNTIF((G368:G386),"&gt;0,94999")/COUNT(G368:G386))</f>
        <v>1</v>
      </c>
      <c r="H366" s="2" t="s">
        <v>9</v>
      </c>
    </row>
    <row r="367" spans="2:15" x14ac:dyDescent="0.25">
      <c r="B367" s="4" t="s">
        <v>3</v>
      </c>
      <c r="C367" s="34" t="s">
        <v>77</v>
      </c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>
        <v>1</v>
      </c>
      <c r="F368" s="18">
        <v>1</v>
      </c>
      <c r="G368" s="5">
        <f>IF(E368="","",F368/E368)</f>
        <v>1</v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>
        <f>IF(G366="","",IF(G366/G365&gt;1,1,G366/G365))</f>
        <v>1</v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Ирина Михайловна Смирнова</cp:lastModifiedBy>
  <cp:lastPrinted>2018-02-19T08:41:22Z</cp:lastPrinted>
  <dcterms:created xsi:type="dcterms:W3CDTF">2018-01-31T05:11:17Z</dcterms:created>
  <dcterms:modified xsi:type="dcterms:W3CDTF">2026-03-02T11:23:09Z</dcterms:modified>
</cp:coreProperties>
</file>