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99" s="1"/>
  <c r="G101"/>
  <c r="G93"/>
  <c r="G91"/>
  <c r="G89"/>
  <c r="G87"/>
  <c r="G85"/>
  <c r="G77"/>
  <c r="G75"/>
  <c r="G73"/>
  <c r="G71"/>
  <c r="G69"/>
  <c r="G83" l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O81" s="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<sst xmlns="http://schemas.openxmlformats.org/spreadsheetml/2006/main" count="561" uniqueCount="100">
  <si>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</si>
  <si>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</si>
  <si>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</si>
  <si>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</si>
  <si>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</si>
  <si>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</si>
  <si>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</si>
  <si>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</si>
  <si>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</si>
  <si>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</si>
  <si>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</si>
  <si>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</si>
  <si>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</si>
  <si>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</si>
  <si>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</si>
  <si>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</si>
  <si>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</si>
  <si>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</si>
  <si>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</si>
  <si>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</si>
  <si>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</si>
  <si>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</si>
  <si>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</si>
  <si>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</si>
  <si>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</si>
  <si>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</si>
  <si>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</si>
  <si>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</si>
  <si>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</si>
  <si>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</si>
  <si>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</si>
  <si>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</si>
  <si>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</si>
  <si>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</si>
  <si>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</si>
  <si>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</si>
  <si>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</si>
  <si>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</si>
  <si>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</si>
  <si>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</si>
  <si>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</si>
  <si>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</si>
  <si>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</si>
  <si>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</si>
  <si>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</si>
  <si>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</si>
  <si>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</si>
  <si>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</si>
  <si>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</si>
  <si>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</si>
  <si>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</si>
  <si>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</si>
  <si>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</si>
  <si>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</si>
  <si>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</si>
  <si>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</si>
  <si>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</si>
  <si>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</si>
  <si>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</si>
  <si>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</si>
  <si>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Доля детей, охваченных услугами дошкольного образования в дошкольных группах общеобразовательных учреждений</t>
  </si>
  <si>
    <t>Доля выпускников, прошедших государственную итоговую аттестацию за курс среднего общего образования</t>
  </si>
  <si>
    <t>Доля выпускников, прошедших государственную итоговую аттестацию за курс основного общего образования</t>
  </si>
  <si>
    <t>Доля детей до 18 лет, занимающихся по программам дополнительного образования в общеобразовательных учреждениях</t>
  </si>
  <si>
    <t>Доля обучающихся, получающих начальное  общее образование в муниципальных образовательных организациях, обеспеченных бесплатным горячим  питанием</t>
  </si>
  <si>
    <t>Доля обучающихся, охваченных дополнительным образованием в муниципальных учреждениях дополнительного образования детей</t>
  </si>
  <si>
    <t xml:space="preserve">Доля детей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</t>
  </si>
  <si>
    <t>Доля обучающихся в возрасте 7-17 лет, охваченных отдыхом в лагерях дневного пребывания</t>
  </si>
  <si>
    <t>Доля несовершеннолетних обучающихся в возрасте 14-18 лет, обеспеченных временной занятостью</t>
  </si>
  <si>
    <t>Доля педагогических работников, имеющих первую и высшую квалификационную категорию</t>
  </si>
  <si>
    <t>Доля образовательных учреждений, охваченных услугами бухгалтерского и статистического учета доходов и расходов</t>
  </si>
  <si>
    <t>Доля педагогических и руководящих работников, прошедших повышение квалификации посредством курсов повышения квалификации</t>
  </si>
  <si>
    <t>"Современная школа"</t>
  </si>
  <si>
    <t>Колиечтв открытых точек роста и кванториумов</t>
  </si>
  <si>
    <t>Успех каждого ребенка</t>
  </si>
  <si>
    <t>Патриотическое воспитание граждан Российской Федерации</t>
  </si>
  <si>
    <t>Проведение мероритий по обеспечению деятельности советников директора по воспитанию и взаимодействию с детскити  общественными объединениями в общеобразовательных организацих</t>
  </si>
  <si>
    <t xml:space="preserve"> Развитие дошкольного образования</t>
  </si>
  <si>
    <t xml:space="preserve">Доля охвата детей в возрасте от 2 месяцев (при наличии условий) до 8 лет (или до  прекращения образовательных отношений) услугами дошкольного образования  </t>
  </si>
  <si>
    <t>обновление материально-технической базы для организации учебно-исследовательской, научно- практической, творческой деятельности, занятий физической культурой и спортом в образовательных учреждениях</t>
  </si>
  <si>
    <t>Развитие системы образования  муниципальном образовании «Вяземский район» Смоленской области</t>
  </si>
  <si>
    <t>Количество муниципальных дошкольных образовательных учреждений, имеющих лицензию на осуществление образовательной деятельности по программам дошкольного общего образования</t>
  </si>
  <si>
    <t xml:space="preserve">"Развитие общего образования" </t>
  </si>
  <si>
    <t>Количество муниципальных образовательных учреждений, имеющих лицензию и аккредитацию на осуществление образовательной деятельности по программам начального общего, основного общего и среднего общего образования</t>
  </si>
  <si>
    <t xml:space="preserve">"Развитие дополнительного образования" </t>
  </si>
  <si>
    <t>Количество мест в муниципальных учреждениях дополнительного образования для обучения несовершеннолетних по программам дополнительного образования детей</t>
  </si>
  <si>
    <t>«Обеспечение функционирования системы персонифицированного финансирования дополнительного образования детей»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</si>
  <si>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</si>
  <si>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t xml:space="preserve">"Организация отдыха детей в каникулярное время в лагерях дневного пребывания, организованных на базе муниципальных бюджетных образовательных учреждений </t>
  </si>
  <si>
    <t xml:space="preserve">Количество обучающихся в возрасте от 7 до 17 лет, охваченных отдыхом в лагерях дневного пребывания  </t>
  </si>
  <si>
    <t xml:space="preserve">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 </t>
  </si>
  <si>
    <t>Количество  несовершеннолетних обучающихся в возрасте 14-18 лет работающих в школах  совместно с «Центром занятости населения Вяземского района»</t>
  </si>
  <si>
    <t xml:space="preserve">"Педагогические кадры муниципального образования "Вяземский район" Смоленской области" </t>
  </si>
  <si>
    <t>Количество проводимых мероприятий, направленных на повышение профессионального педагогического мастерства</t>
  </si>
  <si>
    <t xml:space="preserve">"Организация деятельности муниципального казенного учреждения централизованной бухгалтерии образования" </t>
  </si>
  <si>
    <t>Количество  учреждений, охваченных услугами бухгалтерского и статистического учета доходов и расходов</t>
  </si>
  <si>
    <t>"Расходы на обеспечение функций органов местного самоуправления"</t>
  </si>
  <si>
    <t xml:space="preserve">"Поддержка одаренных детей" </t>
  </si>
  <si>
    <t>Количество медалистов</t>
  </si>
  <si>
    <t xml:space="preserve">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</si>
</sst>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topLeftCell="A150" workbookViewId="0">
      <selection activeCell="C180" sqref="C180:L180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6" t="s">
        <v>80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>
      <c r="B5" s="13" t="s">
        <v>59</v>
      </c>
      <c r="F5" s="17">
        <v>1351000.2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13</v>
      </c>
      <c r="N5" s="2" t="s">
        <v>57</v>
      </c>
    </row>
    <row r="6" spans="2:16" ht="15.75" thickBot="1">
      <c r="B6" s="1"/>
      <c r="M6" s="16">
        <f>0.5*G14+0.5*O6</f>
        <v>0.98380117397501632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0.96760234795003264</v>
      </c>
    </row>
    <row r="15" spans="2:16">
      <c r="B15" s="4" t="s">
        <v>3</v>
      </c>
      <c r="C15" s="39" t="s">
        <v>78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>
      <c r="B16" s="4"/>
      <c r="D16" s="2" t="s">
        <v>7</v>
      </c>
      <c r="E16" s="18">
        <v>60.1</v>
      </c>
      <c r="F16" s="18">
        <v>59</v>
      </c>
      <c r="G16" s="5">
        <f>IF(E16="","",IF(F16/E16&gt;1,1,F16/E16))</f>
        <v>0.98169717138103163</v>
      </c>
    </row>
    <row r="17" spans="2:12">
      <c r="B17" s="4" t="s">
        <v>4</v>
      </c>
      <c r="C17" s="39" t="s">
        <v>60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>
      <c r="B18" s="4"/>
      <c r="D18" s="2" t="s">
        <v>7</v>
      </c>
      <c r="E18" s="18">
        <v>96.1</v>
      </c>
      <c r="F18" s="18">
        <v>96</v>
      </c>
      <c r="G18" s="5">
        <f>IF(E18="","",IF(F18/E18&gt;1,1,F18/E18))</f>
        <v>0.99895941727367332</v>
      </c>
    </row>
    <row r="19" spans="2:12">
      <c r="B19" s="4" t="s">
        <v>5</v>
      </c>
      <c r="C19" s="39" t="s">
        <v>61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>
      <c r="B20" s="4"/>
      <c r="D20" s="2" t="s">
        <v>7</v>
      </c>
      <c r="E20" s="18">
        <v>97.5</v>
      </c>
      <c r="F20" s="18">
        <v>99.3</v>
      </c>
      <c r="G20" s="5">
        <f>IF(E20="","",IF(F20/E20&gt;1,1,F20/E20))</f>
        <v>1</v>
      </c>
    </row>
    <row r="21" spans="2:12">
      <c r="B21" s="4" t="s">
        <v>6</v>
      </c>
      <c r="C21" s="39" t="s">
        <v>62</v>
      </c>
      <c r="D21" s="39"/>
      <c r="E21" s="39"/>
      <c r="F21" s="39"/>
      <c r="G21" s="39"/>
      <c r="H21" s="39"/>
      <c r="I21" s="39"/>
      <c r="J21" s="39"/>
      <c r="K21" s="39"/>
      <c r="L21" s="39"/>
    </row>
    <row r="22" spans="2:12">
      <c r="B22" s="4"/>
      <c r="D22" s="2" t="s">
        <v>7</v>
      </c>
      <c r="E22" s="18">
        <v>99.5</v>
      </c>
      <c r="F22" s="18">
        <v>99.9</v>
      </c>
      <c r="G22" s="5">
        <f>IF(E22="","",IF(F22/E22&gt;1,1,F22/E22))</f>
        <v>1</v>
      </c>
    </row>
    <row r="23" spans="2:12">
      <c r="B23" s="4" t="s">
        <v>8</v>
      </c>
      <c r="C23" s="39" t="s">
        <v>63</v>
      </c>
      <c r="D23" s="39"/>
      <c r="E23" s="39"/>
      <c r="F23" s="39"/>
      <c r="G23" s="39"/>
      <c r="H23" s="39"/>
      <c r="I23" s="39"/>
      <c r="J23" s="39"/>
      <c r="K23" s="39"/>
      <c r="L23" s="39"/>
    </row>
    <row r="24" spans="2:12">
      <c r="B24" s="4"/>
      <c r="D24" s="2" t="s">
        <v>7</v>
      </c>
      <c r="E24" s="18">
        <v>31</v>
      </c>
      <c r="F24" s="18">
        <v>36.9</v>
      </c>
      <c r="G24" s="5">
        <f>IF(E24="","",IF(F24/E24&gt;1,1,F24/E24))</f>
        <v>1</v>
      </c>
    </row>
    <row r="25" spans="2:12">
      <c r="B25" s="4" t="s">
        <v>13</v>
      </c>
      <c r="C25" s="39" t="s">
        <v>64</v>
      </c>
      <c r="D25" s="39"/>
      <c r="E25" s="39"/>
      <c r="F25" s="39"/>
      <c r="G25" s="39"/>
      <c r="H25" s="39"/>
      <c r="I25" s="39"/>
      <c r="J25" s="39"/>
      <c r="K25" s="39"/>
      <c r="L25" s="39"/>
    </row>
    <row r="26" spans="2:12">
      <c r="B26" s="4"/>
      <c r="D26" s="2" t="s">
        <v>7</v>
      </c>
      <c r="E26" s="18">
        <v>100</v>
      </c>
      <c r="F26" s="18">
        <v>100</v>
      </c>
      <c r="G26" s="5">
        <f>IF(E26="","",IF(F26/E26&gt;1,1,F26/E26))</f>
        <v>1</v>
      </c>
    </row>
    <row r="27" spans="2:12">
      <c r="B27" s="4" t="s">
        <v>14</v>
      </c>
      <c r="C27" s="39" t="s">
        <v>65</v>
      </c>
      <c r="D27" s="39"/>
      <c r="E27" s="39"/>
      <c r="F27" s="39"/>
      <c r="G27" s="39"/>
      <c r="H27" s="39"/>
      <c r="I27" s="39"/>
      <c r="J27" s="39"/>
      <c r="K27" s="39"/>
      <c r="L27" s="39"/>
    </row>
    <row r="28" spans="2:12">
      <c r="B28" s="4"/>
      <c r="D28" s="2" t="s">
        <v>7</v>
      </c>
      <c r="E28" s="18">
        <v>35.9</v>
      </c>
      <c r="F28" s="18">
        <v>35.799999999999997</v>
      </c>
      <c r="G28" s="5">
        <f>IF(E28="","",IF(F28/E28&gt;1,1,F28/E28))</f>
        <v>0.99721448467966567</v>
      </c>
    </row>
    <row r="29" spans="2:12">
      <c r="B29" s="4" t="s">
        <v>15</v>
      </c>
      <c r="C29" s="39" t="s">
        <v>66</v>
      </c>
      <c r="D29" s="39"/>
      <c r="E29" s="39"/>
      <c r="F29" s="39"/>
      <c r="G29" s="39"/>
      <c r="H29" s="39"/>
      <c r="I29" s="39"/>
      <c r="J29" s="39"/>
      <c r="K29" s="39"/>
      <c r="L29" s="39"/>
    </row>
    <row r="30" spans="2:12">
      <c r="B30" s="4"/>
      <c r="D30" s="2" t="s">
        <v>7</v>
      </c>
      <c r="E30" s="18">
        <v>15</v>
      </c>
      <c r="F30" s="18">
        <v>15</v>
      </c>
      <c r="G30" s="5">
        <f>IF(E30="","",IF(F30/E30&gt;1,1,F30/E30))</f>
        <v>1</v>
      </c>
    </row>
    <row r="31" spans="2:12">
      <c r="B31" s="4" t="s">
        <v>16</v>
      </c>
      <c r="C31" s="39" t="s">
        <v>67</v>
      </c>
      <c r="D31" s="39"/>
      <c r="E31" s="39"/>
      <c r="F31" s="39"/>
      <c r="G31" s="39"/>
      <c r="H31" s="39"/>
      <c r="I31" s="39"/>
      <c r="J31" s="39"/>
      <c r="K31" s="39"/>
      <c r="L31" s="39"/>
    </row>
    <row r="32" spans="2:12">
      <c r="B32" s="4"/>
      <c r="D32" s="2" t="s">
        <v>7</v>
      </c>
      <c r="E32" s="18">
        <v>10.6</v>
      </c>
      <c r="F32" s="18">
        <v>8.8000000000000007</v>
      </c>
      <c r="G32" s="5">
        <f>IF(E32="","",IF(F32/E32&gt;1,1,F32/E32))</f>
        <v>0.83018867924528317</v>
      </c>
    </row>
    <row r="33" spans="2:12">
      <c r="B33" s="4" t="s">
        <v>17</v>
      </c>
      <c r="C33" s="39" t="s">
        <v>68</v>
      </c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4"/>
      <c r="D34" s="2" t="s">
        <v>7</v>
      </c>
      <c r="E34" s="18">
        <v>8.1</v>
      </c>
      <c r="F34" s="21">
        <v>6.9</v>
      </c>
      <c r="G34" s="5">
        <f>IF(E34="","",IF(F34/E34&gt;1,1,F34/E34))</f>
        <v>0.85185185185185197</v>
      </c>
    </row>
    <row r="35" spans="2:12">
      <c r="B35" s="4" t="s">
        <v>19</v>
      </c>
      <c r="C35" s="39" t="s">
        <v>69</v>
      </c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4"/>
      <c r="D36" s="2" t="s">
        <v>7</v>
      </c>
      <c r="E36" s="18">
        <v>74</v>
      </c>
      <c r="F36" s="18">
        <v>68</v>
      </c>
      <c r="G36" s="5">
        <f>IF(E36="","",IF(F36/E36&gt;1,1,F36/E36))</f>
        <v>0.91891891891891897</v>
      </c>
    </row>
    <row r="37" spans="2:12">
      <c r="B37" s="4" t="s">
        <v>20</v>
      </c>
      <c r="C37" s="39" t="s">
        <v>71</v>
      </c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4"/>
      <c r="D38" s="2" t="s">
        <v>7</v>
      </c>
      <c r="E38" s="18">
        <v>30</v>
      </c>
      <c r="F38" s="18">
        <v>40</v>
      </c>
      <c r="G38" s="5">
        <f>IF(E38="","",IF(F38/E38&gt;1,1,F38/E38))</f>
        <v>1</v>
      </c>
    </row>
    <row r="39" spans="2:12">
      <c r="B39" s="4" t="s">
        <v>21</v>
      </c>
      <c r="C39" s="39" t="s">
        <v>70</v>
      </c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4"/>
      <c r="D40" s="2" t="s">
        <v>7</v>
      </c>
      <c r="E40" s="18">
        <v>100</v>
      </c>
      <c r="F40" s="18">
        <v>100</v>
      </c>
      <c r="G40" s="5">
        <f>IF(E40="","",IF(F40/E40&gt;1,1,F40/E40))</f>
        <v>1</v>
      </c>
    </row>
    <row r="41" spans="2:12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 t="s">
        <v>72</v>
      </c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1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1.3585490216803817E-2</v>
      </c>
      <c r="N65" s="2" t="s">
        <v>12</v>
      </c>
      <c r="O65" s="5">
        <f>IF(M64=1,G78*M65,"")</f>
        <v>1.3585490216803817E-2</v>
      </c>
    </row>
    <row r="66" spans="2:15" ht="15" customHeight="1">
      <c r="B66" s="8" t="s">
        <v>42</v>
      </c>
      <c r="C66" s="3"/>
      <c r="D66" s="3"/>
      <c r="E66" s="17">
        <v>18354</v>
      </c>
      <c r="F66" s="17">
        <v>18354</v>
      </c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>
        <f>IF(C68="","",COUNTIF((G69:G77),"&gt;0,94999")/COUNT(G69:G77))</f>
        <v>1</v>
      </c>
      <c r="H67" s="2" t="s">
        <v>9</v>
      </c>
    </row>
    <row r="68" spans="2:15">
      <c r="B68" s="4" t="s">
        <v>3</v>
      </c>
      <c r="C68" s="39" t="s">
        <v>73</v>
      </c>
      <c r="D68" s="39"/>
      <c r="E68" s="39"/>
      <c r="F68" s="39"/>
      <c r="G68" s="39"/>
      <c r="H68" s="39"/>
      <c r="I68" s="39"/>
      <c r="J68" s="39"/>
      <c r="K68" s="39"/>
      <c r="L68" s="39"/>
    </row>
    <row r="69" spans="2:15">
      <c r="B69" s="4"/>
      <c r="D69" s="2" t="s">
        <v>7</v>
      </c>
      <c r="E69" s="18">
        <v>9</v>
      </c>
      <c r="F69" s="18">
        <v>9</v>
      </c>
      <c r="G69" s="5">
        <f>IF(E69="","",F69/E69)</f>
        <v>1</v>
      </c>
    </row>
    <row r="70" spans="2:1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>
        <f>IF(G67="","",IF(G67/G66&gt;1,1,G67/G66))</f>
        <v>1</v>
      </c>
      <c r="H78" s="2" t="s">
        <v>10</v>
      </c>
    </row>
    <row r="79" spans="2:15">
      <c r="B79" s="1" t="s">
        <v>37</v>
      </c>
    </row>
    <row r="80" spans="2:15" ht="30.75" customHeight="1">
      <c r="B80" s="33" t="s">
        <v>74</v>
      </c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1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9.3515900293723137E-4</v>
      </c>
      <c r="N81" s="2" t="s">
        <v>12</v>
      </c>
      <c r="O81" s="5">
        <f>IF(M80=1,G94*M81,"")</f>
        <v>9.3515900293723137E-4</v>
      </c>
    </row>
    <row r="82" spans="2:15" ht="15" customHeight="1">
      <c r="B82" s="8" t="s">
        <v>42</v>
      </c>
      <c r="C82" s="3"/>
      <c r="D82" s="3"/>
      <c r="E82" s="17">
        <v>1263.4000000000001</v>
      </c>
      <c r="F82" s="17">
        <v>1263.4000000000001</v>
      </c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>
        <f>IF(C84="","",COUNTIF((G85:G93),"&gt;0,94999")/COUNT(G85:G93))</f>
        <v>1</v>
      </c>
      <c r="H83" s="2" t="s">
        <v>9</v>
      </c>
    </row>
    <row r="84" spans="2:15" ht="15" customHeight="1">
      <c r="B84" s="4" t="s">
        <v>3</v>
      </c>
      <c r="C84" s="39" t="s">
        <v>79</v>
      </c>
      <c r="D84" s="39"/>
      <c r="E84" s="39"/>
      <c r="F84" s="39"/>
      <c r="G84" s="39"/>
      <c r="H84" s="39"/>
      <c r="I84" s="39"/>
      <c r="J84" s="39"/>
      <c r="K84" s="39"/>
      <c r="L84" s="39"/>
    </row>
    <row r="85" spans="2:15">
      <c r="B85" s="4"/>
      <c r="D85" s="2" t="s">
        <v>7</v>
      </c>
      <c r="E85" s="18">
        <v>1</v>
      </c>
      <c r="F85" s="18">
        <v>1</v>
      </c>
      <c r="G85" s="5">
        <f>IF(E85="","",F85/E85)</f>
        <v>1</v>
      </c>
    </row>
    <row r="86" spans="2:15" ht="15" customHeight="1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>
        <f>IF(G83="","",IF(G83/G82&gt;1,1,G83/G82))</f>
        <v>1</v>
      </c>
      <c r="H94" s="2" t="s">
        <v>10</v>
      </c>
    </row>
    <row r="95" spans="2:15">
      <c r="B95" s="1" t="s">
        <v>38</v>
      </c>
    </row>
    <row r="96" spans="2:15" ht="30.75" customHeight="1">
      <c r="B96" s="33" t="s">
        <v>75</v>
      </c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1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5.4754988193191981E-3</v>
      </c>
      <c r="N97" s="2" t="s">
        <v>12</v>
      </c>
      <c r="O97" s="5">
        <f>IF(M96=1,G110*M97,"")</f>
        <v>5.4754988193191981E-3</v>
      </c>
    </row>
    <row r="98" spans="2:15" ht="15" customHeight="1">
      <c r="B98" s="8" t="s">
        <v>42</v>
      </c>
      <c r="C98" s="3"/>
      <c r="D98" s="3"/>
      <c r="E98" s="17">
        <v>7397.4</v>
      </c>
      <c r="F98" s="17">
        <v>7397.4</v>
      </c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>
        <f>IF(C100="","",COUNTIF((G101:G109),"&gt;0,94999")/COUNT(G101:G109))</f>
        <v>1</v>
      </c>
      <c r="H99" s="2" t="s">
        <v>9</v>
      </c>
    </row>
    <row r="100" spans="2:15" ht="15" customHeight="1">
      <c r="B100" s="4" t="s">
        <v>3</v>
      </c>
      <c r="C100" s="39" t="s">
        <v>76</v>
      </c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>
      <c r="B101" s="4"/>
      <c r="D101" s="2" t="s">
        <v>7</v>
      </c>
      <c r="E101" s="18">
        <v>13.5</v>
      </c>
      <c r="F101" s="18">
        <v>13.5</v>
      </c>
      <c r="G101" s="5">
        <f>IF(E101="","",F101/E101)</f>
        <v>1</v>
      </c>
    </row>
    <row r="102" spans="2:15" ht="15" customHeight="1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>
        <f>IF(G99="","",IF(G99/G98&gt;1,1,G99/G98))</f>
        <v>1</v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77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0.25776295221865991</v>
      </c>
      <c r="N148" s="2" t="s">
        <v>12</v>
      </c>
      <c r="O148" s="5">
        <f>IF(M147=1,G171*M148,"")</f>
        <v>0.25776295221865991</v>
      </c>
    </row>
    <row r="149" spans="2:15">
      <c r="B149" s="14" t="s">
        <v>44</v>
      </c>
      <c r="C149" s="3"/>
      <c r="D149" s="3"/>
      <c r="E149" s="17">
        <v>348237.8</v>
      </c>
      <c r="F149" s="17">
        <v>348237.8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3" t="s">
        <v>81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18">
        <v>15</v>
      </c>
      <c r="F152" s="22">
        <v>15</v>
      </c>
      <c r="G152" s="5">
        <f>IF(E152="","",F152/E152)</f>
        <v>1</v>
      </c>
    </row>
    <row r="153" spans="2:1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 t="s">
        <v>82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0.65913550567942181</v>
      </c>
      <c r="N175" s="2" t="s">
        <v>12</v>
      </c>
      <c r="O175" s="5">
        <f>IF(M174=1,G198*M175,"")</f>
        <v>0.65913550567942181</v>
      </c>
    </row>
    <row r="176" spans="2:15">
      <c r="B176" s="14" t="s">
        <v>44</v>
      </c>
      <c r="C176" s="3"/>
      <c r="D176" s="3"/>
      <c r="E176" s="17">
        <v>890492.2</v>
      </c>
      <c r="F176" s="17">
        <v>890492.2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3" t="s">
        <v>83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28</v>
      </c>
      <c r="F179" s="18">
        <v>28</v>
      </c>
      <c r="G179" s="5">
        <f>IF(E179="","",F179/E179)</f>
        <v>1</v>
      </c>
    </row>
    <row r="180" spans="2:12">
      <c r="B180" s="4" t="s">
        <v>4</v>
      </c>
      <c r="C180" s="33" t="s">
        <v>99</v>
      </c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3" t="s">
        <v>84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2.9817168050752324E-2</v>
      </c>
      <c r="N202" s="2" t="s">
        <v>12</v>
      </c>
      <c r="O202" s="5">
        <f>IF(M201=1,G225*M202,"")</f>
        <v>2.9817168050752324E-2</v>
      </c>
    </row>
    <row r="203" spans="2:15">
      <c r="B203" s="14" t="s">
        <v>44</v>
      </c>
      <c r="C203" s="3"/>
      <c r="D203" s="3"/>
      <c r="E203" s="17">
        <v>40283</v>
      </c>
      <c r="F203" s="17">
        <v>40283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3" t="s">
        <v>85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>
        <v>2900</v>
      </c>
      <c r="F206" s="18">
        <v>2900</v>
      </c>
      <c r="G206" s="5">
        <f>IF(E206="","",F206/E206)</f>
        <v>1</v>
      </c>
    </row>
    <row r="207" spans="2:1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3" t="s">
        <v>86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1.0237452222434903E-2</v>
      </c>
      <c r="N229" s="2" t="s">
        <v>12</v>
      </c>
      <c r="O229" s="5">
        <f>IF(M228=1,G252*M229,"")</f>
        <v>1.0237452222434903E-2</v>
      </c>
    </row>
    <row r="230" spans="2:15">
      <c r="B230" s="14" t="s">
        <v>44</v>
      </c>
      <c r="C230" s="3"/>
      <c r="D230" s="3"/>
      <c r="E230" s="17">
        <v>13830.8</v>
      </c>
      <c r="F230" s="17">
        <v>13830.8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>
      <c r="B232" s="4" t="s">
        <v>3</v>
      </c>
      <c r="C232" s="33" t="s">
        <v>87</v>
      </c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>
        <v>18.8</v>
      </c>
      <c r="F233" s="18">
        <v>18.8</v>
      </c>
      <c r="G233" s="5">
        <f>IF(E233="","",F233/E233)</f>
        <v>1</v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>
        <f>IF(G231="","",IF(G231/G230&gt;1,1,G231/G230))</f>
        <v>1</v>
      </c>
      <c r="H252" s="2" t="s">
        <v>10</v>
      </c>
    </row>
    <row r="254" spans="2:15">
      <c r="B254" s="1" t="s">
        <v>53</v>
      </c>
    </row>
    <row r="255" spans="2:15">
      <c r="B255" s="33" t="s">
        <v>88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1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1.1289413576696732E-3</v>
      </c>
      <c r="N256" s="2" t="s">
        <v>12</v>
      </c>
      <c r="O256" s="5">
        <f>IF(M255=1,G279*M256,"")</f>
        <v>1.1289413576696732E-3</v>
      </c>
    </row>
    <row r="257" spans="2:12">
      <c r="B257" s="14" t="s">
        <v>44</v>
      </c>
      <c r="C257" s="3"/>
      <c r="D257" s="3"/>
      <c r="E257" s="17">
        <v>1525.2</v>
      </c>
      <c r="F257" s="17">
        <v>1525.2</v>
      </c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>
      <c r="B259" s="4" t="s">
        <v>3</v>
      </c>
      <c r="C259" s="33" t="s">
        <v>89</v>
      </c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>
        <v>650</v>
      </c>
      <c r="F260" s="18">
        <v>681</v>
      </c>
      <c r="G260" s="5">
        <f>IF(E260="","",F260/E260)</f>
        <v>1.0476923076923077</v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>
        <f>IF(G258="","",IF(G258/G257&gt;1,1,G258/G257))</f>
        <v>1</v>
      </c>
      <c r="H279" s="2" t="s">
        <v>10</v>
      </c>
    </row>
    <row r="281" spans="2:15">
      <c r="B281" s="1" t="s">
        <v>52</v>
      </c>
    </row>
    <row r="282" spans="2:15">
      <c r="B282" s="33" t="s">
        <v>90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1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2.5321979967138423E-4</v>
      </c>
      <c r="N283" s="2" t="s">
        <v>12</v>
      </c>
      <c r="O283" s="5">
        <f>IF(M282=1,G306*M283,"")</f>
        <v>2.5321979967138423E-4</v>
      </c>
    </row>
    <row r="284" spans="2:15">
      <c r="B284" s="14" t="s">
        <v>44</v>
      </c>
      <c r="C284" s="3"/>
      <c r="D284" s="3"/>
      <c r="E284" s="17">
        <v>342.1</v>
      </c>
      <c r="F284" s="17">
        <v>342.1</v>
      </c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>
        <f>IF(C286="","",COUNTIF((G287:G305),"&gt;0,94999")/COUNT(G287:G305))</f>
        <v>1</v>
      </c>
      <c r="H285" s="2" t="s">
        <v>9</v>
      </c>
    </row>
    <row r="286" spans="2:15">
      <c r="B286" s="4" t="s">
        <v>3</v>
      </c>
      <c r="C286" s="33" t="s">
        <v>91</v>
      </c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>
        <v>150</v>
      </c>
      <c r="F287" s="18">
        <v>216</v>
      </c>
      <c r="G287" s="5">
        <f>IF(E287="","",F287/E287)</f>
        <v>1.44</v>
      </c>
    </row>
    <row r="288" spans="2:1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>
        <f>IF(G285="","",IF(G285/G284&gt;1,1,G285/G284))</f>
        <v>1</v>
      </c>
      <c r="H306" s="2" t="s">
        <v>10</v>
      </c>
    </row>
    <row r="308" spans="2:15">
      <c r="B308" s="1" t="s">
        <v>51</v>
      </c>
    </row>
    <row r="309" spans="2:15">
      <c r="B309" s="33" t="s">
        <v>92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1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1.8719464290234747E-4</v>
      </c>
      <c r="N310" s="2" t="s">
        <v>12</v>
      </c>
      <c r="O310" s="5">
        <f>IF(M309=1,G333*M310,"")</f>
        <v>1.8719464290234747E-4</v>
      </c>
    </row>
    <row r="311" spans="2:15">
      <c r="B311" s="14" t="s">
        <v>44</v>
      </c>
      <c r="C311" s="3"/>
      <c r="D311" s="3"/>
      <c r="E311" s="17">
        <v>252.9</v>
      </c>
      <c r="F311" s="17">
        <v>252.9</v>
      </c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>
        <f>IF(C313="","",COUNTIF((G314:G332),"&gt;0,94999")/COUNT(G314:G332))</f>
        <v>1</v>
      </c>
      <c r="H312" s="2" t="s">
        <v>9</v>
      </c>
    </row>
    <row r="313" spans="2:15">
      <c r="B313" s="4" t="s">
        <v>3</v>
      </c>
      <c r="C313" s="33" t="s">
        <v>93</v>
      </c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>
        <v>4</v>
      </c>
      <c r="F314" s="18">
        <v>4</v>
      </c>
      <c r="G314" s="5">
        <f>IF(E314="","",F314/E314)</f>
        <v>1</v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>
        <f>IF(G312="","",IF(G312/G311&gt;1,1,G312/G311))</f>
        <v>1</v>
      </c>
      <c r="H333" s="2" t="s">
        <v>10</v>
      </c>
    </row>
    <row r="335" spans="2:14">
      <c r="B335" s="1" t="s">
        <v>50</v>
      </c>
    </row>
    <row r="336" spans="2:14">
      <c r="B336" s="33" t="s">
        <v>94</v>
      </c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1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1.605728851853612E-2</v>
      </c>
      <c r="N337" s="2" t="s">
        <v>12</v>
      </c>
      <c r="O337" s="5">
        <f>IF(M336=1,G360*M337,"")</f>
        <v>1.605728851853612E-2</v>
      </c>
    </row>
    <row r="338" spans="2:15">
      <c r="B338" s="14" t="s">
        <v>44</v>
      </c>
      <c r="C338" s="3"/>
      <c r="D338" s="3"/>
      <c r="E338" s="17">
        <v>21749.5</v>
      </c>
      <c r="F338" s="17">
        <v>21693.4</v>
      </c>
      <c r="G338" s="6">
        <f>IF(E338=0,1,IF(F338=0,0.0001,F338/E338))</f>
        <v>0.99742063035931872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>
        <f>IF(C340="","",COUNTIF((G341:G359),"&gt;0,94999")/COUNT(G341:G359))</f>
        <v>1</v>
      </c>
      <c r="H339" s="2" t="s">
        <v>9</v>
      </c>
    </row>
    <row r="340" spans="2:15">
      <c r="B340" s="4" t="s">
        <v>3</v>
      </c>
      <c r="C340" s="33" t="s">
        <v>95</v>
      </c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>
        <v>49</v>
      </c>
      <c r="F341" s="18">
        <v>49</v>
      </c>
      <c r="G341" s="5">
        <f>IF(E341="","",F341/E341)</f>
        <v>1</v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>
        <f>IF(G339="","",IF(G339/G338&gt;1,1,G339/G338))</f>
        <v>1</v>
      </c>
      <c r="H360" s="2" t="s">
        <v>10</v>
      </c>
    </row>
    <row r="362" spans="2:15">
      <c r="B362" s="1" t="s">
        <v>49</v>
      </c>
    </row>
    <row r="363" spans="2:15">
      <c r="B363" s="33" t="s">
        <v>96</v>
      </c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1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5.1426343238143123E-3</v>
      </c>
      <c r="N364" s="2" t="s">
        <v>12</v>
      </c>
      <c r="O364" s="5">
        <f>IF(M363=1,G387*M364,"")</f>
        <v>5.1426343238143123E-3</v>
      </c>
    </row>
    <row r="365" spans="2:15">
      <c r="B365" s="14" t="s">
        <v>44</v>
      </c>
      <c r="C365" s="3"/>
      <c r="D365" s="3"/>
      <c r="E365" s="17">
        <v>6958</v>
      </c>
      <c r="F365" s="17">
        <v>6947.7</v>
      </c>
      <c r="G365" s="6">
        <f>IF(E365=0,1,IF(F365=0,0.0001,F365/E365))</f>
        <v>0.99851968956596726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>
        <f>IF(C367="","",COUNTIF((G368:G386),"&gt;0,94999")/COUNT(G368:G386))</f>
        <v>1</v>
      </c>
      <c r="H366" s="2" t="s">
        <v>9</v>
      </c>
    </row>
    <row r="367" spans="2:15">
      <c r="B367" s="4" t="s">
        <v>3</v>
      </c>
      <c r="C367" s="33" t="s">
        <v>96</v>
      </c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>
        <v>1</v>
      </c>
      <c r="F368" s="18">
        <v>1</v>
      </c>
      <c r="G368" s="5">
        <f>IF(E368="","",F368/E368)</f>
        <v>1</v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>
        <f>IF(G366="","",IF(G366/G365&gt;1,1,G366/G365))</f>
        <v>1</v>
      </c>
      <c r="H387" s="2" t="s">
        <v>10</v>
      </c>
    </row>
    <row r="389" spans="2:15">
      <c r="B389" s="1" t="s">
        <v>48</v>
      </c>
    </row>
    <row r="390" spans="2:15">
      <c r="B390" s="33" t="s">
        <v>97</v>
      </c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1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2.8149514707695824E-4</v>
      </c>
      <c r="N391" s="2" t="s">
        <v>12</v>
      </c>
      <c r="O391" s="5">
        <f>IF(M390=1,G414*M391,"")</f>
        <v>2.8149514707695824E-4</v>
      </c>
    </row>
    <row r="392" spans="2:15">
      <c r="B392" s="14" t="s">
        <v>44</v>
      </c>
      <c r="C392" s="3"/>
      <c r="D392" s="3"/>
      <c r="E392" s="17">
        <v>380.3</v>
      </c>
      <c r="F392" s="17">
        <v>380.3</v>
      </c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>
        <f>IF(C394="","",COUNTIF((G395:G413),"&gt;0,94999")/COUNT(G395:G413))</f>
        <v>1</v>
      </c>
      <c r="H393" s="2" t="s">
        <v>9</v>
      </c>
    </row>
    <row r="394" spans="2:15">
      <c r="B394" s="4" t="s">
        <v>3</v>
      </c>
      <c r="C394" s="33" t="s">
        <v>98</v>
      </c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>
        <v>64</v>
      </c>
      <c r="F395" s="18">
        <v>64</v>
      </c>
      <c r="G395" s="5">
        <f>IF(E395="","",F395/E395)</f>
        <v>1</v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>
        <f>IF(G393="","",IF(G393/G392&gt;1,1,G393/G392))</f>
        <v>1</v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>
        <v>3</v>
      </c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pcuser</cp:lastModifiedBy>
  <cp:lastPrinted>2025-02-26T05:17:12Z</cp:lastPrinted>
  <dcterms:created xsi:type="dcterms:W3CDTF">2018-01-31T05:11:17Z</dcterms:created>
  <dcterms:modified xsi:type="dcterms:W3CDTF">2025-02-27T19:06:58Z</dcterms:modified>
</cp:coreProperties>
</file>