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08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99"/>
  <c r="G166"/>
  <c r="G164"/>
  <c r="G162"/>
  <c r="G160"/>
  <c r="G158"/>
  <c r="G170"/>
  <c r="G168"/>
  <c r="G156"/>
  <c r="G154"/>
  <c r="G152"/>
  <c r="G149"/>
  <c r="M147"/>
  <c r="G142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67" s="1"/>
  <c r="G150" l="1"/>
  <c r="G171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26"/>
  <c r="G110"/>
  <c r="G94"/>
  <c r="G78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<sst xmlns="http://schemas.openxmlformats.org/spreadsheetml/2006/main" count="541" uniqueCount="81">
  <si>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</si>
  <si>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</si>
  <si>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</si>
  <si>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</si>
  <si>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</si>
  <si>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</si>
  <si>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</si>
  <si>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</si>
  <si>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</si>
  <si>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</si>
  <si>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</si>
  <si>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</si>
  <si>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</si>
  <si>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</si>
  <si>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</si>
  <si>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</si>
  <si>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</si>
  <si>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</si>
  <si>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</si>
  <si>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</si>
  <si>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</si>
  <si>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</si>
  <si>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</si>
  <si>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</si>
  <si>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</si>
  <si>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</si>
  <si>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</si>
  <si>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</si>
  <si>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</si>
  <si>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</si>
  <si>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</si>
  <si>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</si>
  <si>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</si>
  <si>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</si>
  <si>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</si>
  <si>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</si>
  <si>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</si>
  <si>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</si>
  <si>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</si>
  <si>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</si>
  <si>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</si>
  <si>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</si>
  <si>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</si>
  <si>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</si>
  <si>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</si>
  <si>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</si>
  <si>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</si>
  <si>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</si>
  <si>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</si>
  <si>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</si>
  <si>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</si>
  <si>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</si>
  <si>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</si>
  <si>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</si>
  <si>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</si>
  <si>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</si>
  <si>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</si>
  <si>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</si>
  <si>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</si>
  <si>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</si>
  <si>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организаций, %</t>
  </si>
  <si>
    <t>Совершенствование нормативно-правовой базы и мониторинг деятельности субъектов МСП</t>
  </si>
  <si>
    <t>Число субъектов МСП в расчете на 10 тыс. человек населения района, ед.</t>
  </si>
  <si>
    <t>Число субъектов МСП, получивших различного рода поддержку, ед.</t>
  </si>
  <si>
    <t>Объем инвестиций в основной капитал малых предприятий, млн. руб.</t>
  </si>
  <si>
    <t>Годовой объем закупок товаров, работ, услуг у субъектов МСП в общем объеме закупок, млн. руб.</t>
  </si>
  <si>
    <t>Количество принятых нормативных правовых актов, ед.</t>
  </si>
  <si>
    <t>Частота проведения мониторинга, раз в год</t>
  </si>
  <si>
    <t>Обновление схемы дислокации, раз в год</t>
  </si>
  <si>
    <t>Частота проведения анализа данных, раз в год</t>
  </si>
  <si>
    <t>Предоставление имущественной поддержки субъектам МСП, физическим лицам, не являющимися индивидуальными предпринимателями и применяющими специальный налоговый режим "Налог на профессиональный доход"</t>
  </si>
  <si>
    <t>Количество предоставленных преференций</t>
  </si>
  <si>
    <t>Предоставление субъектам МСП организационной и информационно-консультационной поддержки, популяризация предпринимательской деятельности</t>
  </si>
  <si>
    <t>Количество мероприятий</t>
  </si>
  <si>
    <t>Количество заседаний КЭС</t>
  </si>
  <si>
    <t>Количество публикаций в СМИ</t>
  </si>
  <si>
    <t>Содействие росту конкурентоспособности и продвижению продукции субъектов МСП на товарные рынки</t>
  </si>
  <si>
    <t>Количество субъектов МСП, принявших участие в выставках, ярмарках, конкурсах</t>
  </si>
  <si>
    <t>Оказание поддержки СМСП на территории муниципального образования "Вяземский район" Смоленской облатси</t>
  </si>
  <si>
    <t>Предоставление грантов СМСП</t>
  </si>
  <si>
    <t>Развитие малого и среднего предпринимательства муниципального образования Вяземский район Смоленской области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</si>
</sst>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C180" sqref="C180:L180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0" t="s">
        <v>58</v>
      </c>
    </row>
    <row r="3" spans="2:16">
      <c r="B3" s="1" t="s">
        <v>34</v>
      </c>
    </row>
    <row r="4" spans="2:16" ht="30" customHeight="1">
      <c r="B4" s="37" t="s">
        <v>80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>
      <c r="B5" s="13" t="s">
        <v>59</v>
      </c>
      <c r="F5" s="17">
        <v>1601.87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5</v>
      </c>
      <c r="N5" s="2" t="s">
        <v>57</v>
      </c>
    </row>
    <row r="6" spans="2:16" ht="15.75" thickBot="1">
      <c r="B6" s="1"/>
      <c r="M6" s="16">
        <f>0.5*G14+0.5*O6</f>
        <v>1</v>
      </c>
      <c r="O6" s="7">
        <f>SUM(O65:O792)</f>
        <v>1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1" t="s">
        <v>25</v>
      </c>
      <c r="C9" s="32"/>
      <c r="D9" s="32"/>
      <c r="E9" s="32"/>
      <c r="F9" s="32"/>
      <c r="G9" s="32"/>
      <c r="H9" s="32"/>
      <c r="I9" s="32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3" t="s">
        <v>60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>
      <c r="B16" s="4"/>
      <c r="D16" s="2" t="s">
        <v>7</v>
      </c>
      <c r="E16" s="18">
        <v>28</v>
      </c>
      <c r="F16" s="18">
        <v>28.8</v>
      </c>
      <c r="G16" s="5">
        <f>IF(E16="","",IF(F16/E16&gt;1,1,F16/E16))</f>
        <v>1</v>
      </c>
    </row>
    <row r="17" spans="2:12">
      <c r="B17" s="4" t="s">
        <v>4</v>
      </c>
      <c r="C17" s="33" t="s">
        <v>62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>
      <c r="B18" s="4"/>
      <c r="D18" s="2" t="s">
        <v>7</v>
      </c>
      <c r="E18" s="18">
        <v>345</v>
      </c>
      <c r="F18" s="18">
        <v>359</v>
      </c>
      <c r="G18" s="5">
        <f>IF(E18="","",IF(F18/E18&gt;1,1,F18/E18))</f>
        <v>1</v>
      </c>
    </row>
    <row r="19" spans="2:12">
      <c r="B19" s="4" t="s">
        <v>5</v>
      </c>
      <c r="C19" s="33" t="s">
        <v>64</v>
      </c>
      <c r="D19" s="33"/>
      <c r="E19" s="33"/>
      <c r="F19" s="33"/>
      <c r="G19" s="33"/>
      <c r="H19" s="33"/>
      <c r="I19" s="33"/>
      <c r="J19" s="33"/>
      <c r="K19" s="33"/>
      <c r="L19" s="33"/>
    </row>
    <row r="20" spans="2:12">
      <c r="B20" s="4"/>
      <c r="D20" s="2" t="s">
        <v>7</v>
      </c>
      <c r="E20" s="18">
        <v>350</v>
      </c>
      <c r="F20" s="18">
        <v>1200</v>
      </c>
      <c r="G20" s="5">
        <f>IF(E20="","",IF(F20/E20&gt;1,1,F20/E20))</f>
        <v>1</v>
      </c>
    </row>
    <row r="21" spans="2:12">
      <c r="B21" s="4" t="s">
        <v>6</v>
      </c>
      <c r="C21" s="33" t="s">
        <v>63</v>
      </c>
      <c r="D21" s="33"/>
      <c r="E21" s="33"/>
      <c r="F21" s="33"/>
      <c r="G21" s="33"/>
      <c r="H21" s="33"/>
      <c r="I21" s="33"/>
      <c r="J21" s="33"/>
      <c r="K21" s="33"/>
      <c r="L21" s="33"/>
    </row>
    <row r="22" spans="2:12">
      <c r="B22" s="4"/>
      <c r="D22" s="2" t="s">
        <v>7</v>
      </c>
      <c r="E22" s="18">
        <v>58</v>
      </c>
      <c r="F22" s="18">
        <v>278</v>
      </c>
      <c r="G22" s="5">
        <f>IF(E22="","",IF(F22/E22&gt;1,1,F22/E22))</f>
        <v>1</v>
      </c>
    </row>
    <row r="23" spans="2:12">
      <c r="B23" s="4" t="s">
        <v>8</v>
      </c>
      <c r="C23" s="33" t="s">
        <v>65</v>
      </c>
      <c r="D23" s="33"/>
      <c r="E23" s="33"/>
      <c r="F23" s="33"/>
      <c r="G23" s="33"/>
      <c r="H23" s="33"/>
      <c r="I23" s="33"/>
      <c r="J23" s="33"/>
      <c r="K23" s="33"/>
      <c r="L23" s="33"/>
    </row>
    <row r="24" spans="2:12">
      <c r="B24" s="4"/>
      <c r="D24" s="2" t="s">
        <v>7</v>
      </c>
      <c r="E24" s="18">
        <v>290</v>
      </c>
      <c r="F24" s="18">
        <v>1116.0999999999999</v>
      </c>
      <c r="G24" s="5">
        <f>IF(E24="","",IF(F24/E24&gt;1,1,F24/E24))</f>
        <v>1</v>
      </c>
    </row>
    <row r="25" spans="2:12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4" t="s">
        <v>61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</v>
      </c>
      <c r="N148" s="2" t="s">
        <v>12</v>
      </c>
      <c r="O148" s="5">
        <f>IF(M147=1,G171*M148,"")</f>
        <v>0</v>
      </c>
    </row>
    <row r="149" spans="2:15">
      <c r="B149" s="14" t="s">
        <v>44</v>
      </c>
      <c r="C149" s="3"/>
      <c r="D149" s="3"/>
      <c r="E149" s="17">
        <v>0</v>
      </c>
      <c r="F149" s="17">
        <v>0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4" t="s">
        <v>66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>
      <c r="B152" s="4"/>
      <c r="D152" s="2" t="s">
        <v>7</v>
      </c>
      <c r="E152" s="18">
        <v>1</v>
      </c>
      <c r="F152" s="22">
        <v>5</v>
      </c>
      <c r="G152" s="5">
        <f>IF(E152="","",F152/E152)</f>
        <v>5</v>
      </c>
    </row>
    <row r="153" spans="2:15">
      <c r="B153" s="4" t="s">
        <v>4</v>
      </c>
      <c r="C153" s="34" t="s">
        <v>67</v>
      </c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>
      <c r="B154" s="4"/>
      <c r="D154" s="2" t="s">
        <v>7</v>
      </c>
      <c r="E154" s="18">
        <v>4</v>
      </c>
      <c r="F154" s="18">
        <v>4</v>
      </c>
      <c r="G154" s="5">
        <f>IF(E154="","",F154/E154)</f>
        <v>1</v>
      </c>
    </row>
    <row r="155" spans="2:15">
      <c r="B155" s="4" t="s">
        <v>5</v>
      </c>
      <c r="C155" s="34" t="s">
        <v>68</v>
      </c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>
      <c r="B156" s="4"/>
      <c r="D156" s="2" t="s">
        <v>7</v>
      </c>
      <c r="E156" s="18">
        <v>1</v>
      </c>
      <c r="F156" s="22">
        <v>1</v>
      </c>
      <c r="G156" s="5">
        <f>IF(E156="","",F156/E156)</f>
        <v>1</v>
      </c>
    </row>
    <row r="157" spans="2:15">
      <c r="B157" s="4" t="s">
        <v>6</v>
      </c>
      <c r="C157" s="34" t="s">
        <v>69</v>
      </c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>
      <c r="B158" s="4"/>
      <c r="D158" s="2" t="s">
        <v>7</v>
      </c>
      <c r="E158" s="18">
        <v>12</v>
      </c>
      <c r="F158" s="18">
        <v>12</v>
      </c>
      <c r="G158" s="5">
        <f>IF(E158="","",F158/E158)</f>
        <v>1</v>
      </c>
    </row>
    <row r="159" spans="2:1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4" t="s">
        <v>70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>
        <f>IF(M174=1,G198*M175,"")</f>
        <v>0</v>
      </c>
    </row>
    <row r="176" spans="2:15">
      <c r="B176" s="14" t="s">
        <v>44</v>
      </c>
      <c r="C176" s="3"/>
      <c r="D176" s="3"/>
      <c r="E176" s="17">
        <v>0</v>
      </c>
      <c r="F176" s="17">
        <v>0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0</v>
      </c>
      <c r="H177" s="2" t="s">
        <v>9</v>
      </c>
    </row>
    <row r="178" spans="2:12">
      <c r="B178" s="4" t="s">
        <v>3</v>
      </c>
      <c r="C178" s="34" t="s">
        <v>71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>
      <c r="B179" s="4"/>
      <c r="D179" s="2" t="s">
        <v>7</v>
      </c>
      <c r="E179" s="18">
        <v>1</v>
      </c>
      <c r="F179" s="18">
        <v>0</v>
      </c>
      <c r="G179" s="5">
        <f>IF(E179="","",F179/E179)</f>
        <v>0</v>
      </c>
    </row>
    <row r="180" spans="2:12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0</v>
      </c>
      <c r="H198" s="2" t="s">
        <v>10</v>
      </c>
    </row>
    <row r="200" spans="2:15">
      <c r="B200" s="1" t="s">
        <v>55</v>
      </c>
    </row>
    <row r="201" spans="2:15">
      <c r="B201" s="34" t="s">
        <v>72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1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1.1673856180588937E-3</v>
      </c>
      <c r="N202" s="2" t="s">
        <v>12</v>
      </c>
      <c r="O202" s="5">
        <f>IF(M201=1,G225*M202,"")</f>
        <v>1.1673856180588937E-3</v>
      </c>
    </row>
    <row r="203" spans="2:15">
      <c r="B203" s="14" t="s">
        <v>44</v>
      </c>
      <c r="C203" s="3"/>
      <c r="D203" s="3"/>
      <c r="E203" s="17">
        <v>1.87</v>
      </c>
      <c r="F203" s="17">
        <v>1.87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>
      <c r="B205" s="4" t="s">
        <v>3</v>
      </c>
      <c r="C205" s="34" t="s">
        <v>73</v>
      </c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>
      <c r="B206" s="4"/>
      <c r="D206" s="2" t="s">
        <v>7</v>
      </c>
      <c r="E206" s="18">
        <v>1</v>
      </c>
      <c r="F206" s="18">
        <v>19</v>
      </c>
      <c r="G206" s="5">
        <f>IF(E206="","",F206/E206)</f>
        <v>19</v>
      </c>
    </row>
    <row r="207" spans="2:15">
      <c r="B207" s="4" t="s">
        <v>4</v>
      </c>
      <c r="C207" s="34" t="s">
        <v>74</v>
      </c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>
      <c r="B208" s="4"/>
      <c r="D208" s="2" t="s">
        <v>7</v>
      </c>
      <c r="E208" s="18">
        <v>1</v>
      </c>
      <c r="F208" s="18">
        <v>2</v>
      </c>
      <c r="G208" s="5">
        <f>IF(E208="","",F208/E208)</f>
        <v>2</v>
      </c>
    </row>
    <row r="209" spans="2:12">
      <c r="B209" s="4" t="s">
        <v>5</v>
      </c>
      <c r="C209" s="34" t="s">
        <v>75</v>
      </c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>
      <c r="B210" s="4"/>
      <c r="D210" s="2" t="s">
        <v>7</v>
      </c>
      <c r="E210" s="18">
        <v>20</v>
      </c>
      <c r="F210" s="18">
        <v>61</v>
      </c>
      <c r="G210" s="5">
        <f>IF(E210="","",F210/E210)</f>
        <v>3.05</v>
      </c>
    </row>
    <row r="211" spans="2:12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>
        <f>IF(G204="","",IF(G204/G203&gt;1,1,G204/G203))</f>
        <v>1</v>
      </c>
      <c r="H225" s="2" t="s">
        <v>10</v>
      </c>
    </row>
    <row r="227" spans="2:15">
      <c r="B227" s="1" t="s">
        <v>54</v>
      </c>
    </row>
    <row r="228" spans="2:15">
      <c r="B228" s="34" t="s">
        <v>76</v>
      </c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1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>
        <f>IF(M228=1,G252*M229,"")</f>
        <v>0</v>
      </c>
    </row>
    <row r="230" spans="2:15">
      <c r="B230" s="14" t="s">
        <v>44</v>
      </c>
      <c r="C230" s="3"/>
      <c r="D230" s="3"/>
      <c r="E230" s="17">
        <v>1.288</v>
      </c>
      <c r="F230" s="17">
        <v>0</v>
      </c>
      <c r="G230" s="6">
        <f>IF(E230=0,1,IF(F230=0,0.0001,F230/E230))</f>
        <v>1E-4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>
      <c r="B232" s="4" t="s">
        <v>3</v>
      </c>
      <c r="C232" s="34" t="s">
        <v>77</v>
      </c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>
      <c r="B233" s="4"/>
      <c r="D233" s="2" t="s">
        <v>7</v>
      </c>
      <c r="E233" s="18">
        <v>4</v>
      </c>
      <c r="F233" s="18">
        <v>21</v>
      </c>
      <c r="G233" s="5">
        <f>IF(E233="","",F233/E233)</f>
        <v>5.25</v>
      </c>
    </row>
    <row r="234" spans="2:1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>
        <f>IF(G231="","",IF(G231/G230&gt;1,1,G231/G230))</f>
        <v>1</v>
      </c>
      <c r="H252" s="2" t="s">
        <v>10</v>
      </c>
    </row>
    <row r="254" spans="2:15">
      <c r="B254" s="1" t="s">
        <v>53</v>
      </c>
    </row>
    <row r="255" spans="2:15">
      <c r="B255" s="34" t="s">
        <v>78</v>
      </c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1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0.99883261438194115</v>
      </c>
      <c r="N256" s="2" t="s">
        <v>12</v>
      </c>
      <c r="O256" s="5">
        <f>IF(M255=1,G279*M256,"")</f>
        <v>0.99883261438194115</v>
      </c>
    </row>
    <row r="257" spans="2:12">
      <c r="B257" s="14" t="s">
        <v>44</v>
      </c>
      <c r="C257" s="3"/>
      <c r="D257" s="3"/>
      <c r="E257" s="17">
        <v>1600</v>
      </c>
      <c r="F257" s="17">
        <v>1600</v>
      </c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>
        <f>IF(C259="","",COUNTIF((G260:G278),"&gt;0,94999")/COUNT(G260:G278))</f>
        <v>1</v>
      </c>
      <c r="H258" s="2" t="s">
        <v>9</v>
      </c>
    </row>
    <row r="259" spans="2:12">
      <c r="B259" s="4" t="s">
        <v>3</v>
      </c>
      <c r="C259" s="34" t="s">
        <v>79</v>
      </c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>
      <c r="B260" s="4"/>
      <c r="D260" s="2" t="s">
        <v>7</v>
      </c>
      <c r="E260" s="18">
        <v>4</v>
      </c>
      <c r="F260" s="18">
        <v>4</v>
      </c>
      <c r="G260" s="5">
        <f>IF(E260="","",F260/E260)</f>
        <v>1</v>
      </c>
    </row>
    <row r="261" spans="2:12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>
        <f>IF(G258="","",IF(G258/G257&gt;1,1,G258/G257))</f>
        <v>1</v>
      </c>
      <c r="H279" s="2" t="s">
        <v>10</v>
      </c>
    </row>
    <row r="281" spans="2:15">
      <c r="B281" s="1" t="s">
        <v>52</v>
      </c>
    </row>
    <row r="282" spans="2:1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2018-02-19T08:41:22Z</cp:lastPrinted>
  <dcterms:created xsi:type="dcterms:W3CDTF">2018-01-31T05:11:17Z</dcterms:created>
  <dcterms:modified xsi:type="dcterms:W3CDTF">2025-03-19T11:12:51Z</dcterms:modified>
</cp:coreProperties>
</file>